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1061" sheetId="4" r:id="rId2"/>
    <sheet name="ріш. 30.09.2022 (3110)" sheetId="6" r:id="rId3"/>
    <sheet name="ріш. 26.08.2022 (3110)" sheetId="5" r:id="rId4"/>
    <sheet name="ріш. 25.02.2022 (3132)" sheetId="2" r:id="rId5"/>
    <sheet name="ріш.24.12.2021(2210+3110+2240" sheetId="3" state="hidden" r:id="rId6"/>
  </sheets>
  <definedNames>
    <definedName name="_xlnm.Print_Titles" localSheetId="4">'ріш. 25.02.2022 (3132)'!$8:$9</definedName>
    <definedName name="_xlnm.Print_Titles" localSheetId="3">'ріш. 26.08.2022 (3110)'!$8:$9</definedName>
    <definedName name="_xlnm.Print_Titles" localSheetId="2">'ріш. 30.09.2022 (3110)'!$8:$9</definedName>
    <definedName name="_xlnm.Print_Titles" localSheetId="5">'ріш.24.12.2021(2210+3110+2240'!$8:$9</definedName>
    <definedName name="_xlnm.Print_Area" localSheetId="1">'0611061'!$A$1:$N$40</definedName>
    <definedName name="_xlnm.Print_Area" localSheetId="0">паспорт!$A$1:$Q$175</definedName>
    <definedName name="_xlnm.Print_Area" localSheetId="4">'ріш. 25.02.2022 (3132)'!$B$2:$Q$60</definedName>
    <definedName name="_xlnm.Print_Area" localSheetId="3">'ріш. 26.08.2022 (3110)'!$B$2:$Q$60</definedName>
    <definedName name="_xlnm.Print_Area" localSheetId="2">'ріш. 30.09.2022 (3110)'!$B$2:$Q$60</definedName>
    <definedName name="_xlnm.Print_Area" localSheetId="5">'ріш.24.12.2021(2210+3110+2240'!$B$2:$Y$66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4" l="1"/>
  <c r="K10" i="4"/>
  <c r="Y56" i="6" l="1"/>
  <c r="X56" i="6"/>
  <c r="W56" i="6"/>
  <c r="V56" i="6"/>
  <c r="U56" i="6"/>
  <c r="T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S55" i="6"/>
  <c r="P55" i="6"/>
  <c r="R55" i="6" s="1"/>
  <c r="S54" i="6"/>
  <c r="R54" i="6"/>
  <c r="P54" i="6"/>
  <c r="S53" i="6"/>
  <c r="P53" i="6"/>
  <c r="R53" i="6" s="1"/>
  <c r="S52" i="6"/>
  <c r="R52" i="6"/>
  <c r="P52" i="6"/>
  <c r="S51" i="6"/>
  <c r="P51" i="6"/>
  <c r="R51" i="6" s="1"/>
  <c r="S50" i="6"/>
  <c r="P50" i="6"/>
  <c r="R50" i="6" s="1"/>
  <c r="S49" i="6"/>
  <c r="P49" i="6"/>
  <c r="R49" i="6" s="1"/>
  <c r="S48" i="6"/>
  <c r="R48" i="6"/>
  <c r="P48" i="6"/>
  <c r="S47" i="6"/>
  <c r="P47" i="6"/>
  <c r="R47" i="6" s="1"/>
  <c r="S46" i="6"/>
  <c r="P46" i="6"/>
  <c r="R46" i="6" s="1"/>
  <c r="S45" i="6"/>
  <c r="P45" i="6"/>
  <c r="R45" i="6" s="1"/>
  <c r="S44" i="6"/>
  <c r="P44" i="6"/>
  <c r="R44" i="6" s="1"/>
  <c r="S43" i="6"/>
  <c r="P43" i="6"/>
  <c r="R43" i="6" s="1"/>
  <c r="S42" i="6"/>
  <c r="P42" i="6"/>
  <c r="R42" i="6" s="1"/>
  <c r="S41" i="6"/>
  <c r="P41" i="6"/>
  <c r="R41" i="6" s="1"/>
  <c r="S40" i="6"/>
  <c r="P40" i="6"/>
  <c r="R40" i="6" s="1"/>
  <c r="S39" i="6"/>
  <c r="P39" i="6"/>
  <c r="R39" i="6" s="1"/>
  <c r="S38" i="6"/>
  <c r="P38" i="6"/>
  <c r="R38" i="6" s="1"/>
  <c r="S37" i="6"/>
  <c r="P37" i="6"/>
  <c r="R37" i="6" s="1"/>
  <c r="S36" i="6"/>
  <c r="P36" i="6"/>
  <c r="R36" i="6" s="1"/>
  <c r="S35" i="6"/>
  <c r="P35" i="6"/>
  <c r="R35" i="6" s="1"/>
  <c r="S34" i="6"/>
  <c r="P34" i="6"/>
  <c r="R34" i="6" s="1"/>
  <c r="S33" i="6"/>
  <c r="P33" i="6"/>
  <c r="R33" i="6" s="1"/>
  <c r="S32" i="6"/>
  <c r="R32" i="6"/>
  <c r="P32" i="6"/>
  <c r="S31" i="6"/>
  <c r="P31" i="6"/>
  <c r="R31" i="6" s="1"/>
  <c r="S30" i="6"/>
  <c r="P30" i="6"/>
  <c r="R30" i="6" s="1"/>
  <c r="S29" i="6"/>
  <c r="P29" i="6"/>
  <c r="R29" i="6" s="1"/>
  <c r="S28" i="6"/>
  <c r="P28" i="6"/>
  <c r="R28" i="6" s="1"/>
  <c r="S27" i="6"/>
  <c r="P27" i="6"/>
  <c r="R27" i="6" s="1"/>
  <c r="A27" i="6"/>
  <c r="A28" i="6" s="1"/>
  <c r="A29" i="6" s="1"/>
  <c r="A30" i="6" s="1"/>
  <c r="A31" i="6" s="1"/>
  <c r="A32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S26" i="6"/>
  <c r="P26" i="6"/>
  <c r="R26" i="6" s="1"/>
  <c r="S25" i="6"/>
  <c r="P25" i="6"/>
  <c r="R25" i="6" s="1"/>
  <c r="S24" i="6"/>
  <c r="P24" i="6"/>
  <c r="R24" i="6" s="1"/>
  <c r="S23" i="6"/>
  <c r="P23" i="6"/>
  <c r="R23" i="6" s="1"/>
  <c r="S22" i="6"/>
  <c r="P22" i="6"/>
  <c r="R22" i="6" s="1"/>
  <c r="S21" i="6"/>
  <c r="P21" i="6"/>
  <c r="R21" i="6" s="1"/>
  <c r="S20" i="6"/>
  <c r="P20" i="6"/>
  <c r="R20" i="6" s="1"/>
  <c r="S19" i="6"/>
  <c r="P19" i="6"/>
  <c r="R19" i="6" s="1"/>
  <c r="S18" i="6"/>
  <c r="P18" i="6"/>
  <c r="R18" i="6" s="1"/>
  <c r="S17" i="6"/>
  <c r="P17" i="6"/>
  <c r="R17" i="6" s="1"/>
  <c r="S16" i="6"/>
  <c r="P16" i="6"/>
  <c r="R16" i="6" s="1"/>
  <c r="S15" i="6"/>
  <c r="P15" i="6"/>
  <c r="R15" i="6" s="1"/>
  <c r="S14" i="6"/>
  <c r="P14" i="6"/>
  <c r="R14" i="6" s="1"/>
  <c r="S13" i="6"/>
  <c r="P13" i="6"/>
  <c r="R13" i="6" s="1"/>
  <c r="S12" i="6"/>
  <c r="P12" i="6"/>
  <c r="R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S11" i="6"/>
  <c r="P11" i="6"/>
  <c r="R11" i="6" s="1"/>
  <c r="S10" i="6"/>
  <c r="S56" i="6" s="1"/>
  <c r="P10" i="6"/>
  <c r="R10" i="6" s="1"/>
  <c r="L78" i="1"/>
  <c r="P56" i="6" l="1"/>
  <c r="R56" i="6"/>
  <c r="K27" i="4" l="1"/>
  <c r="Y56" i="5" l="1"/>
  <c r="X56" i="5"/>
  <c r="W56" i="5"/>
  <c r="V56" i="5"/>
  <c r="U56" i="5"/>
  <c r="T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S55" i="5"/>
  <c r="P55" i="5"/>
  <c r="S54" i="5"/>
  <c r="P54" i="5"/>
  <c r="R54" i="5" s="1"/>
  <c r="S53" i="5"/>
  <c r="P53" i="5"/>
  <c r="S52" i="5"/>
  <c r="P52" i="5"/>
  <c r="R52" i="5" s="1"/>
  <c r="S51" i="5"/>
  <c r="P51" i="5"/>
  <c r="R51" i="5" s="1"/>
  <c r="S50" i="5"/>
  <c r="R50" i="5"/>
  <c r="P50" i="5"/>
  <c r="S49" i="5"/>
  <c r="P49" i="5"/>
  <c r="S48" i="5"/>
  <c r="P48" i="5"/>
  <c r="S47" i="5"/>
  <c r="P47" i="5"/>
  <c r="S46" i="5"/>
  <c r="P46" i="5"/>
  <c r="R46" i="5" s="1"/>
  <c r="S45" i="5"/>
  <c r="P45" i="5"/>
  <c r="R45" i="5" s="1"/>
  <c r="S44" i="5"/>
  <c r="P44" i="5"/>
  <c r="R44" i="5" s="1"/>
  <c r="S43" i="5"/>
  <c r="P43" i="5"/>
  <c r="R43" i="5" s="1"/>
  <c r="S42" i="5"/>
  <c r="P42" i="5"/>
  <c r="R42" i="5" s="1"/>
  <c r="S41" i="5"/>
  <c r="P41" i="5"/>
  <c r="R41" i="5" s="1"/>
  <c r="S40" i="5"/>
  <c r="R40" i="5"/>
  <c r="P40" i="5"/>
  <c r="S39" i="5"/>
  <c r="P39" i="5"/>
  <c r="R39" i="5" s="1"/>
  <c r="S38" i="5"/>
  <c r="R38" i="5"/>
  <c r="P38" i="5"/>
  <c r="S37" i="5"/>
  <c r="P37" i="5"/>
  <c r="R37" i="5" s="1"/>
  <c r="S36" i="5"/>
  <c r="P36" i="5"/>
  <c r="R36" i="5" s="1"/>
  <c r="S35" i="5"/>
  <c r="P35" i="5"/>
  <c r="R35" i="5" s="1"/>
  <c r="S34" i="5"/>
  <c r="P34" i="5"/>
  <c r="R34" i="5" s="1"/>
  <c r="S33" i="5"/>
  <c r="P33" i="5"/>
  <c r="R33" i="5" s="1"/>
  <c r="S32" i="5"/>
  <c r="P32" i="5"/>
  <c r="R32" i="5" s="1"/>
  <c r="S31" i="5"/>
  <c r="P31" i="5"/>
  <c r="R31" i="5" s="1"/>
  <c r="S30" i="5"/>
  <c r="P30" i="5"/>
  <c r="R30" i="5" s="1"/>
  <c r="S29" i="5"/>
  <c r="P29" i="5"/>
  <c r="R29" i="5" s="1"/>
  <c r="S28" i="5"/>
  <c r="P28" i="5"/>
  <c r="R28" i="5" s="1"/>
  <c r="S27" i="5"/>
  <c r="P27" i="5"/>
  <c r="R27" i="5" s="1"/>
  <c r="A27" i="5"/>
  <c r="A28" i="5" s="1"/>
  <c r="A29" i="5" s="1"/>
  <c r="A30" i="5" s="1"/>
  <c r="A31" i="5" s="1"/>
  <c r="A32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S26" i="5"/>
  <c r="P26" i="5"/>
  <c r="S25" i="5"/>
  <c r="P25" i="5"/>
  <c r="S24" i="5"/>
  <c r="P24" i="5"/>
  <c r="S23" i="5"/>
  <c r="P23" i="5"/>
  <c r="S22" i="5"/>
  <c r="P22" i="5"/>
  <c r="S21" i="5"/>
  <c r="P21" i="5"/>
  <c r="S20" i="5"/>
  <c r="P20" i="5"/>
  <c r="S19" i="5"/>
  <c r="P19" i="5"/>
  <c r="S18" i="5"/>
  <c r="P18" i="5"/>
  <c r="R18" i="5" s="1"/>
  <c r="S17" i="5"/>
  <c r="P17" i="5"/>
  <c r="S16" i="5"/>
  <c r="P16" i="5"/>
  <c r="R16" i="5" s="1"/>
  <c r="S15" i="5"/>
  <c r="P15" i="5"/>
  <c r="S14" i="5"/>
  <c r="P14" i="5"/>
  <c r="R14" i="5" s="1"/>
  <c r="S13" i="5"/>
  <c r="P13" i="5"/>
  <c r="S12" i="5"/>
  <c r="P12" i="5"/>
  <c r="R12" i="5" s="1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S11" i="5"/>
  <c r="P11" i="5"/>
  <c r="S10" i="5"/>
  <c r="P10" i="5"/>
  <c r="R10" i="5" s="1"/>
  <c r="S56" i="5" l="1"/>
  <c r="R20" i="5"/>
  <c r="R22" i="5"/>
  <c r="R24" i="5"/>
  <c r="R26" i="5"/>
  <c r="R47" i="5"/>
  <c r="R49" i="5"/>
  <c r="R11" i="5"/>
  <c r="R53" i="5"/>
  <c r="R13" i="5"/>
  <c r="R15" i="5"/>
  <c r="R17" i="5"/>
  <c r="R19" i="5"/>
  <c r="R21" i="5"/>
  <c r="R23" i="5"/>
  <c r="R25" i="5"/>
  <c r="R48" i="5"/>
  <c r="R55" i="5"/>
  <c r="P56" i="5"/>
  <c r="L79" i="1"/>
  <c r="S12" i="2"/>
  <c r="L27" i="4"/>
  <c r="R56" i="5" l="1"/>
  <c r="AJ56" i="3"/>
  <c r="AI56" i="3"/>
  <c r="AE56" i="3"/>
  <c r="AD56" i="3"/>
  <c r="AC56" i="3"/>
  <c r="Z56" i="3"/>
  <c r="X56" i="3"/>
  <c r="W56" i="3"/>
  <c r="V56" i="3"/>
  <c r="U56" i="3"/>
  <c r="T56" i="3"/>
  <c r="S56" i="3"/>
  <c r="R56" i="3"/>
  <c r="Q56" i="3"/>
  <c r="P56" i="3"/>
  <c r="C61" i="3" s="1"/>
  <c r="O56" i="3"/>
  <c r="N56" i="3"/>
  <c r="M56" i="3"/>
  <c r="L56" i="3"/>
  <c r="K56" i="3"/>
  <c r="J56" i="3"/>
  <c r="I56" i="3"/>
  <c r="H56" i="3"/>
  <c r="G56" i="3"/>
  <c r="F56" i="3"/>
  <c r="C60" i="3" s="1"/>
  <c r="E56" i="3"/>
  <c r="D56" i="3"/>
  <c r="C59" i="3" s="1"/>
  <c r="C58" i="3" s="1"/>
  <c r="C56" i="3"/>
  <c r="AB55" i="3"/>
  <c r="Y55" i="3"/>
  <c r="AA55" i="3" s="1"/>
  <c r="AH54" i="3"/>
  <c r="AG54" i="3"/>
  <c r="AF54" i="3"/>
  <c r="AB54" i="3"/>
  <c r="Y54" i="3"/>
  <c r="AA54" i="3" s="1"/>
  <c r="AH53" i="3"/>
  <c r="AG53" i="3"/>
  <c r="AF53" i="3"/>
  <c r="AB53" i="3"/>
  <c r="Y53" i="3"/>
  <c r="AA53" i="3" s="1"/>
  <c r="AH52" i="3"/>
  <c r="AG52" i="3"/>
  <c r="AF52" i="3"/>
  <c r="AB52" i="3"/>
  <c r="Y52" i="3"/>
  <c r="AA52" i="3" s="1"/>
  <c r="AH51" i="3"/>
  <c r="AG51" i="3"/>
  <c r="AF51" i="3"/>
  <c r="AB51" i="3"/>
  <c r="Y51" i="3"/>
  <c r="AA51" i="3" s="1"/>
  <c r="AH50" i="3"/>
  <c r="AG50" i="3"/>
  <c r="AF50" i="3"/>
  <c r="AB50" i="3"/>
  <c r="Y50" i="3"/>
  <c r="AA50" i="3" s="1"/>
  <c r="AH49" i="3"/>
  <c r="AG49" i="3"/>
  <c r="AF49" i="3"/>
  <c r="AB49" i="3"/>
  <c r="Y49" i="3"/>
  <c r="AA49" i="3" s="1"/>
  <c r="AH48" i="3"/>
  <c r="AG48" i="3"/>
  <c r="AF48" i="3"/>
  <c r="AB48" i="3"/>
  <c r="Y48" i="3"/>
  <c r="AA48" i="3" s="1"/>
  <c r="AH47" i="3"/>
  <c r="AG47" i="3"/>
  <c r="AF47" i="3"/>
  <c r="AB47" i="3"/>
  <c r="Y47" i="3"/>
  <c r="AA47" i="3" s="1"/>
  <c r="AH46" i="3"/>
  <c r="AG46" i="3"/>
  <c r="AF46" i="3"/>
  <c r="AB46" i="3"/>
  <c r="Y46" i="3"/>
  <c r="AA46" i="3" s="1"/>
  <c r="AH45" i="3"/>
  <c r="AG45" i="3"/>
  <c r="AF45" i="3"/>
  <c r="AB45" i="3" s="1"/>
  <c r="AA45" i="3" s="1"/>
  <c r="Y45" i="3"/>
  <c r="AH44" i="3"/>
  <c r="AG44" i="3"/>
  <c r="AF44" i="3"/>
  <c r="AB44" i="3"/>
  <c r="Y44" i="3"/>
  <c r="AA44" i="3" s="1"/>
  <c r="AH43" i="3"/>
  <c r="AG43" i="3"/>
  <c r="AF43" i="3"/>
  <c r="AB43" i="3" s="1"/>
  <c r="AA43" i="3" s="1"/>
  <c r="Y43" i="3"/>
  <c r="AH42" i="3"/>
  <c r="AG42" i="3"/>
  <c r="AF42" i="3"/>
  <c r="AB42" i="3"/>
  <c r="Y42" i="3"/>
  <c r="AA42" i="3" s="1"/>
  <c r="AH41" i="3"/>
  <c r="AG41" i="3"/>
  <c r="AF41" i="3"/>
  <c r="AB41" i="3" s="1"/>
  <c r="AA41" i="3" s="1"/>
  <c r="Y41" i="3"/>
  <c r="AH40" i="3"/>
  <c r="AG40" i="3"/>
  <c r="AF40" i="3"/>
  <c r="AB40" i="3"/>
  <c r="Y40" i="3"/>
  <c r="AA40" i="3" s="1"/>
  <c r="AH39" i="3"/>
  <c r="AG39" i="3"/>
  <c r="AF39" i="3"/>
  <c r="AB39" i="3" s="1"/>
  <c r="AA39" i="3" s="1"/>
  <c r="Y39" i="3"/>
  <c r="AH38" i="3"/>
  <c r="AG38" i="3"/>
  <c r="AF38" i="3"/>
  <c r="AB38" i="3"/>
  <c r="Y38" i="3"/>
  <c r="AA38" i="3" s="1"/>
  <c r="AH37" i="3"/>
  <c r="AG37" i="3"/>
  <c r="AF37" i="3"/>
  <c r="AB37" i="3" s="1"/>
  <c r="AA37" i="3" s="1"/>
  <c r="Y37" i="3"/>
  <c r="AH36" i="3"/>
  <c r="AG36" i="3"/>
  <c r="AF36" i="3"/>
  <c r="AB36" i="3"/>
  <c r="Y36" i="3"/>
  <c r="AA36" i="3" s="1"/>
  <c r="AH35" i="3"/>
  <c r="AG35" i="3"/>
  <c r="AF35" i="3"/>
  <c r="AB35" i="3" s="1"/>
  <c r="AA35" i="3" s="1"/>
  <c r="Y35" i="3"/>
  <c r="AH34" i="3"/>
  <c r="AG34" i="3"/>
  <c r="AF34" i="3"/>
  <c r="AB34" i="3"/>
  <c r="Y34" i="3"/>
  <c r="AA34" i="3" s="1"/>
  <c r="AH33" i="3"/>
  <c r="AG33" i="3"/>
  <c r="AF33" i="3"/>
  <c r="AB33" i="3" s="1"/>
  <c r="AA33" i="3" s="1"/>
  <c r="Y33" i="3"/>
  <c r="AH32" i="3"/>
  <c r="AG32" i="3"/>
  <c r="AF32" i="3"/>
  <c r="AB32" i="3" s="1"/>
  <c r="AA32" i="3" s="1"/>
  <c r="Y32" i="3"/>
  <c r="AH31" i="3"/>
  <c r="AG31" i="3"/>
  <c r="AF31" i="3"/>
  <c r="AB31" i="3"/>
  <c r="Y31" i="3"/>
  <c r="AH30" i="3"/>
  <c r="AG30" i="3"/>
  <c r="AF30" i="3"/>
  <c r="AB30" i="3" s="1"/>
  <c r="AA30" i="3" s="1"/>
  <c r="Y30" i="3"/>
  <c r="AH29" i="3"/>
  <c r="AG29" i="3"/>
  <c r="AF29" i="3"/>
  <c r="AB29" i="3"/>
  <c r="Y29" i="3"/>
  <c r="AA29" i="3" s="1"/>
  <c r="AH28" i="3"/>
  <c r="AG28" i="3"/>
  <c r="AF28" i="3"/>
  <c r="AB28" i="3" s="1"/>
  <c r="AA28" i="3"/>
  <c r="Y28" i="3"/>
  <c r="A28" i="3"/>
  <c r="A29" i="3" s="1"/>
  <c r="A30" i="3" s="1"/>
  <c r="A31" i="3" s="1"/>
  <c r="A32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H27" i="3"/>
  <c r="AG27" i="3"/>
  <c r="AF27" i="3"/>
  <c r="AB27" i="3"/>
  <c r="Y27" i="3"/>
  <c r="A27" i="3"/>
  <c r="AH26" i="3"/>
  <c r="AG26" i="3"/>
  <c r="AF26" i="3"/>
  <c r="AB26" i="3" s="1"/>
  <c r="AA26" i="3"/>
  <c r="Y26" i="3"/>
  <c r="AH25" i="3"/>
  <c r="AG25" i="3"/>
  <c r="AF25" i="3"/>
  <c r="AB25" i="3" s="1"/>
  <c r="AA25" i="3" s="1"/>
  <c r="Y25" i="3"/>
  <c r="AH24" i="3"/>
  <c r="AG24" i="3"/>
  <c r="AF24" i="3"/>
  <c r="AB24" i="3"/>
  <c r="Y24" i="3"/>
  <c r="AA24" i="3" s="1"/>
  <c r="AH23" i="3"/>
  <c r="AG23" i="3"/>
  <c r="AF23" i="3"/>
  <c r="AB23" i="3" s="1"/>
  <c r="AA23" i="3"/>
  <c r="Y23" i="3"/>
  <c r="AH22" i="3"/>
  <c r="AG22" i="3"/>
  <c r="AF22" i="3"/>
  <c r="AB22" i="3"/>
  <c r="Y22" i="3"/>
  <c r="AH21" i="3"/>
  <c r="AG21" i="3"/>
  <c r="AF21" i="3"/>
  <c r="AB21" i="3" s="1"/>
  <c r="AA21" i="3" s="1"/>
  <c r="Y21" i="3"/>
  <c r="AH20" i="3"/>
  <c r="AG20" i="3"/>
  <c r="AF20" i="3"/>
  <c r="AB20" i="3"/>
  <c r="Y20" i="3"/>
  <c r="AA20" i="3" s="1"/>
  <c r="AH19" i="3"/>
  <c r="AG19" i="3"/>
  <c r="AF19" i="3"/>
  <c r="AB19" i="3" s="1"/>
  <c r="AA19" i="3"/>
  <c r="Y19" i="3"/>
  <c r="AH18" i="3"/>
  <c r="AG18" i="3"/>
  <c r="AF18" i="3"/>
  <c r="AB18" i="3"/>
  <c r="Y18" i="3"/>
  <c r="AH17" i="3"/>
  <c r="AG17" i="3"/>
  <c r="AF17" i="3"/>
  <c r="AB17" i="3" s="1"/>
  <c r="AA17" i="3" s="1"/>
  <c r="Y17" i="3"/>
  <c r="AH16" i="3"/>
  <c r="AG16" i="3"/>
  <c r="AF16" i="3"/>
  <c r="AB16" i="3"/>
  <c r="Y16" i="3"/>
  <c r="AA16" i="3" s="1"/>
  <c r="AH15" i="3"/>
  <c r="AG15" i="3"/>
  <c r="AF15" i="3"/>
  <c r="AB15" i="3" s="1"/>
  <c r="AA15" i="3"/>
  <c r="Y15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H14" i="3"/>
  <c r="AG14" i="3"/>
  <c r="AF14" i="3"/>
  <c r="AB14" i="3"/>
  <c r="Y14" i="3"/>
  <c r="AH13" i="3"/>
  <c r="AG13" i="3"/>
  <c r="AF13" i="3"/>
  <c r="AB13" i="3" s="1"/>
  <c r="AA13" i="3" s="1"/>
  <c r="Y13" i="3"/>
  <c r="A13" i="3"/>
  <c r="A14" i="3" s="1"/>
  <c r="AH12" i="3"/>
  <c r="AG12" i="3"/>
  <c r="AF12" i="3"/>
  <c r="AB12" i="3"/>
  <c r="Y12" i="3"/>
  <c r="AA12" i="3" s="1"/>
  <c r="A12" i="3"/>
  <c r="AH11" i="3"/>
  <c r="AG11" i="3"/>
  <c r="AF11" i="3"/>
  <c r="AB11" i="3" s="1"/>
  <c r="AA11" i="3" s="1"/>
  <c r="Y11" i="3"/>
  <c r="AH10" i="3"/>
  <c r="AG10" i="3"/>
  <c r="AG56" i="3" s="1"/>
  <c r="AF10" i="3"/>
  <c r="Y10" i="3"/>
  <c r="Y56" i="2"/>
  <c r="X56" i="2"/>
  <c r="W56" i="2"/>
  <c r="V56" i="2"/>
  <c r="U56" i="2"/>
  <c r="T56" i="2"/>
  <c r="O56" i="2"/>
  <c r="N56" i="2"/>
  <c r="M56" i="2"/>
  <c r="L56" i="2"/>
  <c r="K56" i="2"/>
  <c r="J56" i="2"/>
  <c r="H56" i="2"/>
  <c r="G56" i="2"/>
  <c r="F56" i="2"/>
  <c r="E56" i="2"/>
  <c r="D56" i="2"/>
  <c r="C56" i="2"/>
  <c r="S55" i="2"/>
  <c r="P55" i="2"/>
  <c r="R55" i="2" s="1"/>
  <c r="S54" i="2"/>
  <c r="P54" i="2"/>
  <c r="S53" i="2"/>
  <c r="P53" i="2"/>
  <c r="S52" i="2"/>
  <c r="P52" i="2"/>
  <c r="R52" i="2" s="1"/>
  <c r="S51" i="2"/>
  <c r="P51" i="2"/>
  <c r="S50" i="2"/>
  <c r="R50" i="2"/>
  <c r="P50" i="2"/>
  <c r="S49" i="2"/>
  <c r="P49" i="2"/>
  <c r="S48" i="2"/>
  <c r="P48" i="2"/>
  <c r="S47" i="2"/>
  <c r="P47" i="2"/>
  <c r="R47" i="2" s="1"/>
  <c r="S46" i="2"/>
  <c r="P46" i="2"/>
  <c r="R46" i="2" s="1"/>
  <c r="S45" i="2"/>
  <c r="P45" i="2"/>
  <c r="S44" i="2"/>
  <c r="P44" i="2"/>
  <c r="S43" i="2"/>
  <c r="P43" i="2"/>
  <c r="S42" i="2"/>
  <c r="P42" i="2"/>
  <c r="R42" i="2" s="1"/>
  <c r="S41" i="2"/>
  <c r="P41" i="2"/>
  <c r="S40" i="2"/>
  <c r="P40" i="2"/>
  <c r="R40" i="2" s="1"/>
  <c r="S39" i="2"/>
  <c r="P39" i="2"/>
  <c r="S38" i="2"/>
  <c r="P38" i="2"/>
  <c r="R38" i="2" s="1"/>
  <c r="S37" i="2"/>
  <c r="P37" i="2"/>
  <c r="S36" i="2"/>
  <c r="P36" i="2"/>
  <c r="R36" i="2" s="1"/>
  <c r="S35" i="2"/>
  <c r="P35" i="2"/>
  <c r="S34" i="2"/>
  <c r="P34" i="2"/>
  <c r="S33" i="2"/>
  <c r="P33" i="2"/>
  <c r="S32" i="2"/>
  <c r="P32" i="2"/>
  <c r="S31" i="2"/>
  <c r="P31" i="2"/>
  <c r="S30" i="2"/>
  <c r="P30" i="2"/>
  <c r="S29" i="2"/>
  <c r="P29" i="2"/>
  <c r="R29" i="2" s="1"/>
  <c r="S28" i="2"/>
  <c r="P28" i="2"/>
  <c r="R28" i="2" s="1"/>
  <c r="S27" i="2"/>
  <c r="P27" i="2"/>
  <c r="A27" i="2"/>
  <c r="A28" i="2" s="1"/>
  <c r="A29" i="2" s="1"/>
  <c r="A30" i="2" s="1"/>
  <c r="A31" i="2" s="1"/>
  <c r="A32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S26" i="2"/>
  <c r="P26" i="2"/>
  <c r="R26" i="2" s="1"/>
  <c r="S25" i="2"/>
  <c r="P25" i="2"/>
  <c r="S24" i="2"/>
  <c r="P24" i="2"/>
  <c r="R24" i="2" s="1"/>
  <c r="S23" i="2"/>
  <c r="P23" i="2"/>
  <c r="S22" i="2"/>
  <c r="P22" i="2"/>
  <c r="R22" i="2" s="1"/>
  <c r="S21" i="2"/>
  <c r="P21" i="2"/>
  <c r="S20" i="2"/>
  <c r="P20" i="2"/>
  <c r="S19" i="2"/>
  <c r="P19" i="2"/>
  <c r="S18" i="2"/>
  <c r="P18" i="2"/>
  <c r="S17" i="2"/>
  <c r="I56" i="2"/>
  <c r="S16" i="2"/>
  <c r="P16" i="2"/>
  <c r="S15" i="2"/>
  <c r="P15" i="2"/>
  <c r="S14" i="2"/>
  <c r="P14" i="2"/>
  <c r="S13" i="2"/>
  <c r="P13" i="2"/>
  <c r="P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S11" i="2"/>
  <c r="P11" i="2"/>
  <c r="S10" i="2"/>
  <c r="P10" i="2"/>
  <c r="R20" i="2" l="1"/>
  <c r="R37" i="2"/>
  <c r="R51" i="2"/>
  <c r="R48" i="2"/>
  <c r="R54" i="2"/>
  <c r="R49" i="2"/>
  <c r="R53" i="2"/>
  <c r="R19" i="2"/>
  <c r="R44" i="2"/>
  <c r="R10" i="2"/>
  <c r="R18" i="2"/>
  <c r="R27" i="2"/>
  <c r="R30" i="2"/>
  <c r="R41" i="2"/>
  <c r="R43" i="2"/>
  <c r="R11" i="2"/>
  <c r="R32" i="2"/>
  <c r="R39" i="2"/>
  <c r="R21" i="2"/>
  <c r="R31" i="2"/>
  <c r="R45" i="2"/>
  <c r="S56" i="2"/>
  <c r="R13" i="2"/>
  <c r="R15" i="2"/>
  <c r="R33" i="2"/>
  <c r="R35" i="2"/>
  <c r="R23" i="2"/>
  <c r="R25" i="2"/>
  <c r="R12" i="2"/>
  <c r="R14" i="2"/>
  <c r="R16" i="2"/>
  <c r="R34" i="2"/>
  <c r="Y56" i="3"/>
  <c r="AB10" i="3"/>
  <c r="AF56" i="3"/>
  <c r="AH56" i="3"/>
  <c r="AA14" i="3"/>
  <c r="AA18" i="3"/>
  <c r="AA22" i="3"/>
  <c r="AA27" i="3"/>
  <c r="AA31" i="3"/>
  <c r="P17" i="2"/>
  <c r="R17" i="2" s="1"/>
  <c r="R56" i="2" l="1"/>
  <c r="P56" i="2"/>
  <c r="AB56" i="3"/>
  <c r="AA10" i="3"/>
  <c r="AA56" i="3" s="1"/>
  <c r="P75" i="1" l="1"/>
  <c r="P76" i="1"/>
  <c r="P77" i="1"/>
  <c r="L89" i="1" l="1"/>
  <c r="N94" i="1" s="1"/>
  <c r="L74" i="1"/>
  <c r="N160" i="1" l="1"/>
  <c r="P143" i="1"/>
  <c r="P160" i="1" s="1"/>
  <c r="N132" i="1" l="1"/>
  <c r="N154" i="1" s="1"/>
  <c r="P145" i="1" l="1"/>
  <c r="P144" i="1"/>
  <c r="N106" i="1"/>
  <c r="N121" i="1" s="1"/>
  <c r="L106" i="1"/>
  <c r="J79" i="1" l="1"/>
  <c r="J74" i="1" l="1"/>
  <c r="J89" i="1"/>
  <c r="L94" i="1" s="1"/>
  <c r="P79" i="1"/>
  <c r="L132" i="1"/>
  <c r="P132" i="1" s="1"/>
  <c r="P154" i="1" s="1"/>
  <c r="P94" i="1" l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78" i="1"/>
  <c r="P80" i="1"/>
  <c r="P106" i="1" l="1"/>
  <c r="P121" i="1" s="1"/>
  <c r="P89" i="1"/>
  <c r="P74" i="1"/>
  <c r="N99" i="1"/>
  <c r="P99" i="1" s="1"/>
</calcChain>
</file>

<file path=xl/sharedStrings.xml><?xml version="1.0" encoding="utf-8"?>
<sst xmlns="http://schemas.openxmlformats.org/spreadsheetml/2006/main" count="572" uniqueCount="279">
  <si>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</si>
  <si>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</si>
  <si>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</si>
  <si>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</si>
  <si>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</si>
  <si>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</si>
  <si>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</si>
  <si>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</si>
  <si>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</si>
  <si>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</si>
  <si>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</si>
  <si>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</si>
  <si>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</si>
  <si>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</si>
  <si>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</si>
  <si>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</si>
  <si>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</si>
  <si>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</si>
  <si>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</si>
  <si>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</si>
  <si>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</si>
  <si>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</si>
  <si>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</si>
  <si>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</si>
  <si>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</si>
  <si>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</si>
  <si>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</si>
  <si>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</si>
  <si>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</si>
  <si>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</si>
  <si>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</si>
  <si>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</si>
  <si>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</si>
  <si>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</si>
  <si>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</si>
  <si>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</si>
  <si>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</si>
  <si>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</si>
  <si>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</si>
  <si>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</si>
  <si>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</si>
  <si>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</si>
  <si>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</si>
  <si>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</si>
  <si>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</si>
  <si>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</si>
  <si>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</si>
  <si>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</si>
  <si>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ЗАВДАННЯ № 1</t>
  </si>
  <si>
    <t>од.</t>
  </si>
  <si>
    <t>%</t>
  </si>
  <si>
    <t>ЗАВДАННЯ № 2</t>
  </si>
  <si>
    <t>од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</si>
  <si>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</si>
  <si>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</si>
  <si>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</si>
  <si>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</si>
  <si>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</si>
  <si>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</si>
  <si>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</si>
  <si>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</si>
  <si>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</si>
  <si>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</si>
  <si>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</si>
  <si>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</si>
  <si>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Директор департаменту фінансів ВМР</t>
  </si>
  <si>
    <t>Н.Д.Луценко</t>
  </si>
  <si>
    <t>Довідка департаменту освіти ВМР</t>
  </si>
  <si>
    <t>0921</t>
  </si>
  <si>
    <t xml:space="preserve">Надання загальної середньої освіти закладами загальної середньої освіти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</si>
  <si>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</si>
  <si>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</si>
  <si>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</si>
  <si>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</si>
  <si>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</si>
  <si>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</si>
  <si>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0611061</t>
  </si>
  <si>
    <t>1061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</si>
  <si>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</si>
  <si>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 xml:space="preserve">КПКВК МБ 0611061 Надання загальної середньої освіти закладами загальної середньої освіти </t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</si>
  <si>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</si>
  <si>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</si>
  <si>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>Проведення капітального ремонту</t>
  </si>
  <si>
    <t>Кількість  закладів, де планується здійснити капітальний ремонт</t>
  </si>
  <si>
    <t xml:space="preserve">Довідка департаменту освіти 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</si>
  <si>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</si>
  <si>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</si>
  <si>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Обсяг видатків на проведення капітального ремонту загальноосвітніх навчальних закладів, всього</t>
  </si>
  <si>
    <t xml:space="preserve">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</si>
  <si>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</t>
  </si>
  <si>
    <t>Довідка</t>
  </si>
  <si>
    <t xml:space="preserve">щодо кількості  закладів, які будуть забезпечені обладнанням </t>
  </si>
  <si>
    <t xml:space="preserve">КПКВК МБ 0611061 "Надання загальної середньої освіти закладами загальної середньої освіти" 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</si>
  <si>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</si>
  <si>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</si>
  <si>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</si>
  <si>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</si>
  <si>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</si>
  <si>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 xml:space="preserve">Примітка </t>
  </si>
  <si>
    <t xml:space="preserve">КЕКВ 2210 </t>
  </si>
  <si>
    <t>КЕКВ 3110</t>
  </si>
  <si>
    <t>КЕКВ 3132</t>
  </si>
  <si>
    <t>КЗ "ГГ №1  ім.М.І.Пирогова ВМР"</t>
  </si>
  <si>
    <t xml:space="preserve">Капітальний ремонт огорожі </t>
  </si>
  <si>
    <t>КЗ "НВК:ЗШ І-ІІІ ст.-гімназія №2 ВМР"</t>
  </si>
  <si>
    <t>КЗ "ЗШ І - ІІІ ст №3 ім.М.Коцюбинського ВМР"</t>
  </si>
  <si>
    <t xml:space="preserve">Капітальний ремонт приміщень </t>
  </si>
  <si>
    <t>КЗ "ЗШ І ст. №5 ВМР"</t>
  </si>
  <si>
    <t>КЗ"НВК:ЗШ І - ІІІ ст- гімназія №6 ВМР"</t>
  </si>
  <si>
    <t>КЗ "ВЛ №7 ім. О. Сухомовського"</t>
  </si>
  <si>
    <t>КЗ "ЗШ І- ІІІ ступенів №8 ВМР"</t>
  </si>
  <si>
    <t>КЗЗСО І-ІІІ ст.№ 9 ВМР</t>
  </si>
  <si>
    <t>Капітальний ремонт покрівлі</t>
  </si>
  <si>
    <t>КЗ "ЗШ І-ІІІ ст. №10 ВМР"</t>
  </si>
  <si>
    <t>КЗ "ЗШ І-ІІІ ступенів №11 ВМР"</t>
  </si>
  <si>
    <t>КЗ"ЗШ І-ІІІ ст.№12 ВМР"</t>
  </si>
  <si>
    <t>Капітальний ремонт приміщень харчоблоку</t>
  </si>
  <si>
    <t>КЗ "ЗШ І - ІІІ ст.№13 ВМР"</t>
  </si>
  <si>
    <t xml:space="preserve">Капітальний ремонт приміщень закладу та приміщень майстерні </t>
  </si>
  <si>
    <t>КЗ "ЗШ І-ІІІ ступенів №14 ВМР"</t>
  </si>
  <si>
    <t>КЗ"ЗШ І-ІІІ ст.№15 ВМР"</t>
  </si>
  <si>
    <t>КЗ "ЗШ І-ІІІ ст.№16 ВМР"</t>
  </si>
  <si>
    <t>КЗ "ВФМЛ №17"</t>
  </si>
  <si>
    <t>КЗ "ЗШ І - ІІІ ст.№18 ВМР"</t>
  </si>
  <si>
    <t>КЗ "ЗШ І-ІІІ ст.№ 21 ВМР"</t>
  </si>
  <si>
    <t>Капітальний ремонт покрівлі  та харчоблоку</t>
  </si>
  <si>
    <t>КЗ "ЗШ І-ІІІ ст.№22 ВМР"</t>
  </si>
  <si>
    <t>капітальний ремонт примішень</t>
  </si>
  <si>
    <t>КЗ"НВК:ЗШ І-ІІІ ст.-гімназія №23 ВМР"</t>
  </si>
  <si>
    <t xml:space="preserve">капітальний ремонт примішень, капітальний ремонт майстерень </t>
  </si>
  <si>
    <t>КЗ "Гімназія №24 ВМР"</t>
  </si>
  <si>
    <t>КЗ "СЗШ І ст.№25 ВМР"</t>
  </si>
  <si>
    <t>КЗ "ЗШ І - ІІІ ст.№26 ВМР"</t>
  </si>
  <si>
    <t xml:space="preserve">Капітальний ремонт покрівлі, Капітальний ремонт спортивного ядра </t>
  </si>
  <si>
    <t>КЗ"ЗШ І - ІІІ ст. №27 ВМР"</t>
  </si>
  <si>
    <t>КЗ "НВК:ЗШ І-ІІІ ст.-гек №29 ВМР"</t>
  </si>
  <si>
    <t xml:space="preserve">Капітальний ремонт вхідної групи з влаштуванням пандусу </t>
  </si>
  <si>
    <t>КЗ "НВК:ЗШ І-ІІІ ст.-гімназія №30 ВМР"</t>
  </si>
  <si>
    <t>КЗ "ЗШ ІІ-ІІІ ст. №31 ВМР"</t>
  </si>
  <si>
    <t>КЗ "ЗШ І - ІІІ ст. № 32 ВМР"</t>
  </si>
  <si>
    <t>КЗ "ЗШ І-ІІІ ст. № 33 ВМР"</t>
  </si>
  <si>
    <t>КЗ "ЗШ І-ІІІ ст.№34 ВМР"</t>
  </si>
  <si>
    <t>Капітальний ремонт дитячого майданчика</t>
  </si>
  <si>
    <t>КЗ "ЗШ І-ІІІ ступенів № 36 ВМР"</t>
  </si>
  <si>
    <t>КЗ "ВТЛ"</t>
  </si>
  <si>
    <t>КЗ "ДНВК:ПШ-ЗДО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</si>
  <si>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</si>
  <si>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</si>
  <si>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</si>
  <si>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</si>
  <si>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</si>
  <si>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</si>
  <si>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</si>
  <si>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Департамент освіти ВМР (Бюджет шкільних проектів)</t>
  </si>
  <si>
    <t>ВСЬОГО</t>
  </si>
  <si>
    <t xml:space="preserve"> Заступник директора департаменту освіти </t>
  </si>
  <si>
    <t>Наталія МАЗУР</t>
  </si>
  <si>
    <t>Головний бухгалтер</t>
  </si>
  <si>
    <t>Лілія БАБІЧ</t>
  </si>
  <si>
    <t xml:space="preserve">КПКВК МБ 0611061 "Надання загальної середньої освіти закладами загальної середньої освіти " </t>
  </si>
  <si>
    <t xml:space="preserve">Завдання 1 :Забезпечення оновлення матеріально-технічної бази закладів загальної середньої освіти </t>
  </si>
  <si>
    <t xml:space="preserve">Завдання 1. Забезпечення оновлення матеріально-технічної бази закладів загальної середньої освіти </t>
  </si>
  <si>
    <t>з врахуванням рішення від 24.12.2021)</t>
  </si>
  <si>
    <t>рішення ВМР від 26.02.2021 (пароконвектомати) КЕКВ 2210</t>
  </si>
  <si>
    <t>рішення ВМР від 26.02.2021 (пароконвектомати) КЕКВ 3110</t>
  </si>
  <si>
    <t>рішення ВМР від 28.05.2021 (ПЗ "дидактичний мультимедійний контент") КЕКВ 2240</t>
  </si>
  <si>
    <t>рішення ВМР від 25.06.2021 КЕКВ 2210</t>
  </si>
  <si>
    <t>рішення ВМР від 25.06.2021 КЕКВ 2240 (обстеження інтернет-мережі)</t>
  </si>
  <si>
    <t>рішення ВМР від 25.06.2021 КЕКВ 3110</t>
  </si>
  <si>
    <t>рішення ВМР від 27.08.2021 КЕКВ 2210 меблі</t>
  </si>
  <si>
    <t>рішення ВМР від 27.08.2021 КЕКВ 3110 меблі</t>
  </si>
  <si>
    <t>рішення ВМР від 27.08.2021 КЕКВ 2210 комп'ютерна техніка</t>
  </si>
  <si>
    <t>рішення ВМР  від 27.08.2021 КЕКВ 3110 комп'ютерна техніка</t>
  </si>
  <si>
    <t>рішення ВМР від 27.08.2021 КЕКВ 2210 обладнання в майстерні</t>
  </si>
  <si>
    <t>рішення ВМР від 27.08.2021 КЕКВ 3110 обладнання в майстерні</t>
  </si>
  <si>
    <t>рішення ВМР від 27.08.2021 КЕКВ 3110 автобуси</t>
  </si>
  <si>
    <t xml:space="preserve">рішення ВМР від 26.11.2021 КЕКВ 2240 </t>
  </si>
  <si>
    <t>рішення ВМР від 26.11.2021 КЕКВ 3110</t>
  </si>
  <si>
    <t xml:space="preserve">рішення ВМР від 24.12.2021 КЕКВ 2210 </t>
  </si>
  <si>
    <t xml:space="preserve">рішення ВМР від 24.12.2021 КЕКВ 2240 </t>
  </si>
  <si>
    <t xml:space="preserve">рішення ВМР від 24.12.2021 КЕКВ 3110 </t>
  </si>
  <si>
    <t xml:space="preserve">КЕКВ </t>
  </si>
  <si>
    <t>КЕКВ 2240</t>
  </si>
  <si>
    <t>КЕКВ 2210-72210; КЕКВ 3110 - 203924</t>
  </si>
  <si>
    <t>КЗ"ЗШ І-ІІІ ст.№4ім.Д.І.Менделєєва ВМР"</t>
  </si>
  <si>
    <t>КЕКВ 2210-72210+543996;КЕКВ 2240-32300 КЕКВ 3110 - 203924+ 1456004</t>
  </si>
  <si>
    <t>КЗ "ЗШ І - ІІІ ст. №19 ВМР"</t>
  </si>
  <si>
    <t>КЗ "ЗШ І - ІІІ ст. №20 ВМР"</t>
  </si>
  <si>
    <t>КЕКВ 2210- 59940 КЕВВ 3110 - 161950</t>
  </si>
  <si>
    <t>КЕКВ 2210-92206, КЕКВ 2240 -64600,КЕКВ 3110-327579</t>
  </si>
  <si>
    <t>КЗ "ЗШ І-ІІІ ст. № 35 ВМР"</t>
  </si>
  <si>
    <t>КЗ "Вінницько-Хутірський ЗДО ВМР"</t>
  </si>
  <si>
    <t>ВСЬОГО :</t>
  </si>
  <si>
    <t xml:space="preserve">Заступник директора департаменту освіти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</si>
  <si>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</si>
  <si>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</si>
  <si>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</si>
  <si>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</si>
  <si>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</si>
  <si>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</si>
  <si>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</si>
  <si>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</si>
  <si>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Показник продукту</t>
  </si>
  <si>
    <t>Показник ефективності</t>
  </si>
  <si>
    <t>Показник якості</t>
  </si>
  <si>
    <t xml:space="preserve">Завдання №1- Забезпечення оновлення матеріально-технічної бази закладів загальної середньої освіти </t>
  </si>
  <si>
    <t xml:space="preserve"> грн.</t>
  </si>
  <si>
    <t>245 362 грн. =                        245 362 грн./ 1 заклад</t>
  </si>
  <si>
    <t>2,3%=1 заклад / 44 заклади</t>
  </si>
  <si>
    <t>рішення ВМР від 25.02.2022 КЕКВ 3132</t>
  </si>
  <si>
    <t>з врахуванням рішення від 25.02.2022</t>
  </si>
  <si>
    <t>КЗ "ВГЛ № 1 ім. М.І. Пирогова"</t>
  </si>
  <si>
    <t>КЗ "ВЛ № 2"</t>
  </si>
  <si>
    <t xml:space="preserve">КЗ "ВЛ № 3 ім. М. Коцюбинського" </t>
  </si>
  <si>
    <t>КЗ "ВЛ № 4 ім. Д.І. Менделєєва"</t>
  </si>
  <si>
    <t>КЗ "ВПШ № 5"</t>
  </si>
  <si>
    <t>КЗ "ВЛ № 6"</t>
  </si>
  <si>
    <t>КЗ "ВЛ № 8"</t>
  </si>
  <si>
    <t>КЗ "ВЛ № 9"</t>
  </si>
  <si>
    <t>КЗ "ВЛ № 10"</t>
  </si>
  <si>
    <t>КЗ "ВЛ № 11"</t>
  </si>
  <si>
    <t>КЗ "ВЛ № 12"</t>
  </si>
  <si>
    <t>КЗ "ВЛ № 13"</t>
  </si>
  <si>
    <t>КЗ "ВЛ № 14"</t>
  </si>
  <si>
    <t>КЗ "ВЛ № 15"</t>
  </si>
  <si>
    <t>КЗ "ВЛ № 16"</t>
  </si>
  <si>
    <t>КЗ "ВЛ № 18"</t>
  </si>
  <si>
    <t>КЗ "ВЛ № 19"</t>
  </si>
  <si>
    <t>КЗ "ВЛ № 20"</t>
  </si>
  <si>
    <t>КЗ "ВЛ № 21"</t>
  </si>
  <si>
    <t>КЗ "ВЛ № 22"</t>
  </si>
  <si>
    <t>КЗ "ВЛ № 23"</t>
  </si>
  <si>
    <t>КЗ "ВГ № 24"</t>
  </si>
  <si>
    <t>КЗ "ВГПШ № 25"</t>
  </si>
  <si>
    <t>КЗ "ВЛ № 26"</t>
  </si>
  <si>
    <t>КЗ "ВЛ № 27"</t>
  </si>
  <si>
    <t>КЗ "ВЛ № 29"</t>
  </si>
  <si>
    <t>КЗ "ВЛ № 30 ім. Т. Шевченка"</t>
  </si>
  <si>
    <t>КЗ "ВЛ № 31"</t>
  </si>
  <si>
    <t>КЗ "ВЛ № 32"</t>
  </si>
  <si>
    <t>КЗ "ВЛ № 33"</t>
  </si>
  <si>
    <t>КЗ "ВЛ № 34"</t>
  </si>
  <si>
    <t>КЗ "ВЛ № 35"</t>
  </si>
  <si>
    <t>КЗ "ВЛ № 36"</t>
  </si>
  <si>
    <t xml:space="preserve">Департамент освіти ВМР </t>
  </si>
  <si>
    <t>бюджетної програми місцевого бюджету на 2022 рік</t>
  </si>
  <si>
    <t>"___" _______________ 2022  року № ______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</si>
  <si>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</si>
  <si>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</si>
  <si>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</si>
  <si>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</si>
  <si>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</si>
  <si>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Розрахункові дані (245 362 грн. /1 заклад</t>
  </si>
  <si>
    <t>Розрахункові дані (1 заклад / 44 заклади)</t>
  </si>
  <si>
    <t xml:space="preserve">" ____" ______________ 2022 року </t>
  </si>
  <si>
    <t>з врахуванням рішення від 26.08.2022</t>
  </si>
  <si>
    <t>Рішення Вінницької міської ради від 24.12.2021 № 706 "Про бюджет Вінницької міської територіальної громади на 2022 рік" зі змінами</t>
  </si>
  <si>
    <t>Завдання 2 : Проведення капітального ремонту</t>
  </si>
  <si>
    <t xml:space="preserve">Завдання 1 : Забезпечення оновлення матеріально-технічної бази закладів загальної середньої освіти </t>
  </si>
  <si>
    <t xml:space="preserve">Директор департаменту освіти </t>
  </si>
  <si>
    <t>Оксана ЯЦЕНКО</t>
  </si>
  <si>
    <t>рішення ВМР від 26.08.2022 КЕКВ 3110 (генератори)</t>
  </si>
  <si>
    <t>рішення ВМР від 26.08.2022 КЕКВ 3110 (біотуалети)</t>
  </si>
  <si>
    <t>Завдання № 2 Проведення капітального ремонту</t>
  </si>
  <si>
    <t xml:space="preserve">З метою придбання генераторів та біотуалетів для облаштування укриттів у закладах освіти </t>
  </si>
  <si>
    <t>Заступник директора департаменту освіти ВМР</t>
  </si>
  <si>
    <t>Н.В.Мазур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</si>
  <si>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міської ради від 25.02.2022р №863; згідно рішення міської ради від 26.08.2022р №1138; рішення міської ради від 30.09.2022р №1198;</t>
  </si>
  <si>
    <t>Обсяг бюджетних призначень/бюджетних асигнувань  -8 391 876 гривень , у тому числі загального фонду - 0 гривень та спеціального фонду - 8 391 876 гривень</t>
  </si>
  <si>
    <t>Розрахунковий показник                   (8146514 грн. /29 закладів )</t>
  </si>
  <si>
    <t>з врахуванням рішення від 30.09.2022 №1198</t>
  </si>
  <si>
    <t>рішення ВМР від30.09.2022 КЕКВ 3110 (генератори)</t>
  </si>
  <si>
    <t>внутрішня довідка департаменту освіти вересень 2022</t>
  </si>
  <si>
    <t>КЗ "ВЛ №26 ім.Героя України Д.Майбороди"</t>
  </si>
  <si>
    <t xml:space="preserve">щодо внесення змін до результативних показників  бюджетної програми 0611061" Надання загальної середньої освіти закладами загальної середньої освіти "  (КПКВК 0611060 "Надання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освіти)" в зв'язку зі змінами  згідно рішення  міської ради від 30.09.2022 №1198 ; </t>
  </si>
  <si>
    <t>280 914 грн.= 8 146 514 грн./ 29 закладів</t>
  </si>
  <si>
    <t>248 466 грн.= 7 205 500 грн./ 29 закладів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</si>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</sst>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.00_ ;[Red]\-#,##0.00\ "/>
    <numFmt numFmtId="166" formatCode="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8" fillId="0" borderId="0"/>
  </cellStyleXfs>
  <cellXfs count="323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center" wrapText="1" shrinkToFit="1"/>
    </xf>
    <xf numFmtId="0" fontId="17" fillId="0" borderId="0" xfId="0" applyFont="1" applyAlignment="1">
      <alignment wrapText="1" shrinkToFit="1"/>
    </xf>
    <xf numFmtId="0" fontId="5" fillId="0" borderId="0" xfId="0" applyFont="1" applyAlignment="1">
      <alignment horizontal="left"/>
    </xf>
    <xf numFmtId="0" fontId="18" fillId="0" borderId="0" xfId="1" applyAlignment="1">
      <alignment horizontal="center" vertical="center"/>
    </xf>
    <xf numFmtId="0" fontId="18" fillId="0" borderId="0" xfId="1" applyAlignment="1">
      <alignment horizontal="left" vertical="center"/>
    </xf>
    <xf numFmtId="0" fontId="10" fillId="0" borderId="0" xfId="1" applyFont="1"/>
    <xf numFmtId="0" fontId="18" fillId="0" borderId="0" xfId="1"/>
    <xf numFmtId="0" fontId="16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20" fillId="0" borderId="3" xfId="1" applyFont="1" applyBorder="1" applyAlignment="1">
      <alignment horizontal="left" vertical="center" wrapText="1"/>
    </xf>
    <xf numFmtId="0" fontId="21" fillId="0" borderId="3" xfId="1" applyFont="1" applyBorder="1" applyAlignment="1">
      <alignment horizontal="center" vertical="center" wrapText="1"/>
    </xf>
    <xf numFmtId="164" fontId="21" fillId="0" borderId="3" xfId="1" applyNumberFormat="1" applyFont="1" applyBorder="1" applyAlignment="1">
      <alignment horizontal="center" vertical="center" wrapText="1"/>
    </xf>
    <xf numFmtId="164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164" fontId="21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165" fontId="10" fillId="0" borderId="0" xfId="1" applyNumberFormat="1" applyFont="1"/>
    <xf numFmtId="165" fontId="21" fillId="0" borderId="0" xfId="1" applyNumberFormat="1" applyFont="1"/>
    <xf numFmtId="165" fontId="21" fillId="0" borderId="0" xfId="1" applyNumberFormat="1" applyFont="1" applyBorder="1"/>
    <xf numFmtId="0" fontId="18" fillId="0" borderId="3" xfId="1" applyBorder="1" applyAlignment="1">
      <alignment horizontal="center" vertical="center"/>
    </xf>
    <xf numFmtId="0" fontId="22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left" vertical="center" wrapText="1"/>
    </xf>
    <xf numFmtId="0" fontId="22" fillId="3" borderId="3" xfId="1" applyFont="1" applyFill="1" applyBorder="1" applyAlignment="1">
      <alignment vertical="center" wrapText="1"/>
    </xf>
    <xf numFmtId="165" fontId="21" fillId="0" borderId="3" xfId="1" applyNumberFormat="1" applyFont="1" applyBorder="1" applyAlignment="1">
      <alignment horizontal="center" vertical="center" wrapText="1"/>
    </xf>
    <xf numFmtId="165" fontId="10" fillId="0" borderId="3" xfId="1" applyNumberFormat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/>
    </xf>
    <xf numFmtId="164" fontId="16" fillId="0" borderId="3" xfId="1" applyNumberFormat="1" applyFont="1" applyBorder="1" applyAlignment="1">
      <alignment horizontal="center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left"/>
    </xf>
    <xf numFmtId="0" fontId="20" fillId="0" borderId="0" xfId="1" applyFont="1"/>
    <xf numFmtId="0" fontId="20" fillId="0" borderId="0" xfId="1" applyFont="1" applyBorder="1"/>
    <xf numFmtId="0" fontId="10" fillId="0" borderId="0" xfId="1" applyFont="1" applyAlignment="1">
      <alignment horizontal="left"/>
    </xf>
    <xf numFmtId="0" fontId="16" fillId="0" borderId="0" xfId="1" applyFont="1" applyAlignment="1">
      <alignment vertical="center" wrapText="1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center"/>
    </xf>
    <xf numFmtId="0" fontId="18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center" vertical="center"/>
    </xf>
    <xf numFmtId="164" fontId="10" fillId="3" borderId="3" xfId="1" applyNumberFormat="1" applyFont="1" applyFill="1" applyBorder="1" applyAlignment="1">
      <alignment horizontal="center" vertical="center" wrapText="1"/>
    </xf>
    <xf numFmtId="0" fontId="25" fillId="3" borderId="3" xfId="1" applyFont="1" applyFill="1" applyBorder="1" applyAlignment="1">
      <alignment horizontal="left" vertical="center" wrapText="1"/>
    </xf>
    <xf numFmtId="164" fontId="20" fillId="0" borderId="3" xfId="1" applyNumberFormat="1" applyFont="1" applyBorder="1" applyAlignment="1">
      <alignment horizontal="center" vertical="center" wrapText="1"/>
    </xf>
    <xf numFmtId="164" fontId="26" fillId="0" borderId="3" xfId="1" applyNumberFormat="1" applyFont="1" applyBorder="1" applyAlignment="1">
      <alignment horizontal="center" vertical="center" wrapText="1"/>
    </xf>
    <xf numFmtId="0" fontId="25" fillId="3" borderId="3" xfId="1" applyFont="1" applyFill="1" applyBorder="1" applyAlignment="1">
      <alignment vertical="center" wrapText="1"/>
    </xf>
    <xf numFmtId="165" fontId="10" fillId="0" borderId="3" xfId="1" applyNumberFormat="1" applyFont="1" applyBorder="1" applyAlignment="1">
      <alignment horizontal="center" vertical="center" wrapText="1"/>
    </xf>
    <xf numFmtId="165" fontId="10" fillId="3" borderId="3" xfId="1" applyNumberFormat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center"/>
    </xf>
    <xf numFmtId="0" fontId="13" fillId="0" borderId="3" xfId="1" applyFont="1" applyBorder="1" applyAlignment="1">
      <alignment horizontal="left" vertical="center"/>
    </xf>
    <xf numFmtId="0" fontId="20" fillId="0" borderId="0" xfId="1" applyFont="1" applyBorder="1" applyAlignment="1">
      <alignment horizontal="center"/>
    </xf>
    <xf numFmtId="0" fontId="0" fillId="0" borderId="0" xfId="0" applyAlignment="1">
      <alignment horizontal="left"/>
    </xf>
    <xf numFmtId="0" fontId="28" fillId="0" borderId="0" xfId="0" applyFont="1" applyBorder="1" applyAlignment="1">
      <alignment horizontal="left"/>
    </xf>
    <xf numFmtId="1" fontId="28" fillId="0" borderId="33" xfId="0" applyNumberFormat="1" applyFont="1" applyBorder="1" applyAlignment="1">
      <alignment horizontal="center"/>
    </xf>
    <xf numFmtId="1" fontId="28" fillId="0" borderId="34" xfId="0" applyNumberFormat="1" applyFont="1" applyBorder="1" applyAlignment="1">
      <alignment horizontal="center"/>
    </xf>
    <xf numFmtId="49" fontId="29" fillId="0" borderId="3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9" fillId="0" borderId="7" xfId="0" applyFont="1" applyBorder="1" applyAlignment="1">
      <alignment horizontal="left" vertical="center" wrapText="1"/>
    </xf>
    <xf numFmtId="0" fontId="31" fillId="0" borderId="35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0" fontId="30" fillId="3" borderId="3" xfId="0" applyFont="1" applyFill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left" vertical="center"/>
    </xf>
    <xf numFmtId="0" fontId="30" fillId="0" borderId="3" xfId="0" applyFont="1" applyBorder="1" applyAlignment="1">
      <alignment horizontal="center" vertical="center" wrapText="1"/>
    </xf>
    <xf numFmtId="3" fontId="30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4" fontId="30" fillId="0" borderId="3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/>
    </xf>
    <xf numFmtId="0" fontId="30" fillId="4" borderId="37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vertical="center" wrapText="1"/>
    </xf>
    <xf numFmtId="49" fontId="30" fillId="0" borderId="33" xfId="0" applyNumberFormat="1" applyFont="1" applyBorder="1" applyAlignment="1">
      <alignment horizontal="left" vertical="center"/>
    </xf>
    <xf numFmtId="49" fontId="30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3" fontId="30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20" fillId="3" borderId="0" xfId="0" applyFont="1" applyFill="1" applyAlignment="1">
      <alignment horizontal="left"/>
    </xf>
    <xf numFmtId="0" fontId="20" fillId="3" borderId="20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20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20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10" fillId="0" borderId="0" xfId="0" applyFont="1" applyAlignment="1"/>
    <xf numFmtId="0" fontId="10" fillId="0" borderId="20" xfId="0" applyFont="1" applyBorder="1" applyAlignment="1"/>
    <xf numFmtId="0" fontId="16" fillId="0" borderId="0" xfId="1" applyFont="1" applyAlignment="1">
      <alignment horizontal="center" vertical="center" wrapText="1"/>
    </xf>
    <xf numFmtId="0" fontId="19" fillId="0" borderId="3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wrapText="1"/>
    </xf>
    <xf numFmtId="0" fontId="14" fillId="0" borderId="0" xfId="0" applyFont="1" applyAlignment="1">
      <alignment horizontal="center" wrapText="1"/>
    </xf>
    <xf numFmtId="49" fontId="16" fillId="0" borderId="20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49" fontId="12" fillId="0" borderId="0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 wrapText="1" shrinkToFi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4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5" fillId="3" borderId="0" xfId="0" applyFont="1" applyFill="1" applyAlignment="1">
      <alignment horizontal="left" vertical="center" wrapText="1"/>
    </xf>
    <xf numFmtId="0" fontId="17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3" borderId="7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49" fontId="30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30" fillId="0" borderId="33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1" fontId="32" fillId="0" borderId="3" xfId="0" applyNumberFormat="1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1" fontId="32" fillId="0" borderId="4" xfId="0" applyNumberFormat="1" applyFont="1" applyBorder="1" applyAlignment="1">
      <alignment horizontal="left" vertical="center" wrapText="1"/>
    </xf>
    <xf numFmtId="0" fontId="33" fillId="0" borderId="5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" fontId="28" fillId="0" borderId="32" xfId="0" applyNumberFormat="1" applyFont="1" applyBorder="1" applyAlignment="1">
      <alignment horizontal="center"/>
    </xf>
    <xf numFmtId="1" fontId="28" fillId="0" borderId="33" xfId="0" applyNumberFormat="1" applyFont="1" applyBorder="1" applyAlignment="1">
      <alignment horizontal="center"/>
    </xf>
    <xf numFmtId="1" fontId="28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9" fillId="0" borderId="3" xfId="0" applyNumberFormat="1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20" fillId="0" borderId="0" xfId="1" applyFont="1" applyAlignment="1">
      <alignment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0" fillId="0" borderId="0" xfId="1" applyFont="1" applyBorder="1" applyAlignment="1">
      <alignment horizontal="right" vertical="center"/>
    </xf>
    <xf numFmtId="165" fontId="11" fillId="0" borderId="3" xfId="1" applyNumberFormat="1" applyFont="1" applyBorder="1" applyAlignment="1">
      <alignment horizontal="center"/>
    </xf>
    <xf numFmtId="0" fontId="20" fillId="0" borderId="0" xfId="1" applyFont="1" applyAlignment="1">
      <alignment horizontal="left" wrapText="1"/>
    </xf>
    <xf numFmtId="0" fontId="10" fillId="0" borderId="20" xfId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5"/>
  <sheetViews>
    <sheetView tabSelected="1" view="pageBreakPreview" topLeftCell="A120" zoomScale="95" zoomScaleNormal="100" zoomScaleSheetLayoutView="95" workbookViewId="0">
      <selection activeCell="I132" sqref="I132:K132"/>
    </sheetView>
  </sheetViews>
  <sheetFormatPr defaultRowHeight="15" x14ac:dyDescent="0.25"/>
  <cols>
    <col min="1" max="1" width="6" customWidth="1"/>
    <col min="6" max="6" width="16" customWidth="1"/>
    <col min="7" max="7" width="5.5703125" customWidth="1"/>
    <col min="10" max="10" width="10.28515625" customWidth="1"/>
    <col min="11" max="11" width="13.28515625" customWidth="1"/>
    <col min="13" max="13" width="9.7109375" customWidth="1"/>
    <col min="15" max="15" width="9.7109375" customWidth="1"/>
    <col min="17" max="17" width="13.28515625" customWidth="1"/>
    <col min="18" max="18" width="9" customWidth="1"/>
  </cols>
  <sheetData>
    <row r="1" spans="1:17" s="37" customFormat="1" ht="12.75" customHeight="1" x14ac:dyDescent="0.2">
      <c r="M1" s="155" t="s">
        <v>0</v>
      </c>
      <c r="N1" s="155"/>
      <c r="O1" s="155"/>
      <c r="P1" s="155"/>
      <c r="Q1" s="155"/>
    </row>
    <row r="2" spans="1:17" s="37" customFormat="1" ht="12" customHeight="1" x14ac:dyDescent="0.2">
      <c r="M2" s="156" t="s">
        <v>1</v>
      </c>
      <c r="N2" s="156"/>
      <c r="O2" s="156"/>
      <c r="P2" s="156"/>
      <c r="Q2" s="156"/>
    </row>
    <row r="3" spans="1:17" s="37" customFormat="1" ht="23.25" customHeight="1" x14ac:dyDescent="0.2">
      <c r="M3" s="157" t="s">
        <v>54</v>
      </c>
      <c r="N3" s="157"/>
      <c r="O3" s="157"/>
      <c r="P3" s="157"/>
      <c r="Q3" s="157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36" t="s">
        <v>2</v>
      </c>
    </row>
    <row r="6" spans="1:17" s="3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158" t="s">
        <v>3</v>
      </c>
      <c r="N7" s="158"/>
      <c r="O7" s="158"/>
      <c r="P7" s="158"/>
      <c r="Q7" s="158"/>
    </row>
    <row r="8" spans="1:17" s="3" customFormat="1" ht="21.7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159" t="s">
        <v>4</v>
      </c>
      <c r="N8" s="159"/>
      <c r="O8" s="159"/>
      <c r="P8" s="159"/>
      <c r="Q8" s="159"/>
    </row>
    <row r="9" spans="1:17" s="3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51" t="s">
        <v>70</v>
      </c>
      <c r="N9" s="37"/>
      <c r="O9" s="37"/>
      <c r="P9" s="37"/>
      <c r="Q9" s="37"/>
    </row>
    <row r="10" spans="1:17" s="3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3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 t="s">
        <v>246</v>
      </c>
      <c r="N11" s="4"/>
      <c r="O11" s="4"/>
      <c r="P11" s="4"/>
      <c r="Q11" s="54"/>
    </row>
    <row r="12" spans="1:17" s="3" customFormat="1" ht="9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4"/>
      <c r="O12" s="4"/>
      <c r="P12" s="4"/>
      <c r="Q12" s="37"/>
    </row>
    <row r="13" spans="1:17" s="3" customFormat="1" ht="15.95" customHeight="1" x14ac:dyDescent="0.25">
      <c r="A13" s="161" t="s">
        <v>5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</row>
    <row r="14" spans="1:17" s="3" customFormat="1" ht="15.95" customHeight="1" x14ac:dyDescent="0.3">
      <c r="A14" s="152" t="s">
        <v>245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</row>
    <row r="15" spans="1:17" s="3" customFormat="1" ht="11.45" hidden="1" customHeight="1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s="3" customFormat="1" ht="11.45" hidden="1" customHeight="1" x14ac:dyDescent="0.2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1:17" s="3" customFormat="1" ht="11.45" customHeight="1" x14ac:dyDescent="0.2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17" s="3" customFormat="1" ht="18.75" customHeight="1" x14ac:dyDescent="0.25">
      <c r="A18" s="43" t="s">
        <v>6</v>
      </c>
      <c r="B18" s="162" t="s">
        <v>7</v>
      </c>
      <c r="C18" s="162"/>
      <c r="D18" s="42"/>
      <c r="E18" s="163" t="s">
        <v>8</v>
      </c>
      <c r="F18" s="163"/>
      <c r="G18" s="163"/>
      <c r="H18" s="163"/>
      <c r="I18" s="163"/>
      <c r="J18" s="163"/>
      <c r="K18" s="163"/>
      <c r="L18" s="44"/>
      <c r="M18" s="44"/>
      <c r="N18" s="44"/>
      <c r="O18" s="44"/>
      <c r="P18" s="162" t="s">
        <v>61</v>
      </c>
      <c r="Q18" s="162"/>
    </row>
    <row r="19" spans="1:17" s="3" customFormat="1" ht="37.5" customHeight="1" x14ac:dyDescent="0.2">
      <c r="A19" s="42"/>
      <c r="B19" s="153" t="s">
        <v>72</v>
      </c>
      <c r="C19" s="154"/>
      <c r="D19" s="42"/>
      <c r="E19" s="164" t="s">
        <v>71</v>
      </c>
      <c r="F19" s="164"/>
      <c r="G19" s="164"/>
      <c r="H19" s="164"/>
      <c r="I19" s="164"/>
      <c r="J19" s="164"/>
      <c r="K19" s="164"/>
      <c r="L19" s="45"/>
      <c r="M19" s="45"/>
      <c r="N19" s="45"/>
      <c r="O19" s="45"/>
      <c r="P19" s="165" t="s">
        <v>62</v>
      </c>
      <c r="Q19" s="165"/>
    </row>
    <row r="20" spans="1:17" s="3" customFormat="1" ht="11.45" customHeight="1" x14ac:dyDescent="0.2">
      <c r="A20" s="42"/>
      <c r="B20" s="41"/>
      <c r="C20" s="41"/>
      <c r="D20" s="42"/>
      <c r="E20" s="42"/>
      <c r="F20" s="42"/>
      <c r="G20" s="42"/>
      <c r="H20" s="42"/>
      <c r="I20" s="42"/>
      <c r="J20" s="42"/>
      <c r="K20" s="42"/>
      <c r="L20" s="46"/>
      <c r="M20" s="46"/>
      <c r="N20" s="46"/>
      <c r="O20" s="46"/>
      <c r="P20" s="46"/>
      <c r="Q20" s="46"/>
    </row>
    <row r="21" spans="1:17" s="3" customFormat="1" ht="14.25" customHeight="1" x14ac:dyDescent="0.25">
      <c r="A21" s="43" t="s">
        <v>9</v>
      </c>
      <c r="B21" s="162" t="s">
        <v>10</v>
      </c>
      <c r="C21" s="162"/>
      <c r="D21" s="42"/>
      <c r="E21" s="163" t="s">
        <v>8</v>
      </c>
      <c r="F21" s="163"/>
      <c r="G21" s="163"/>
      <c r="H21" s="163"/>
      <c r="I21" s="163"/>
      <c r="J21" s="163"/>
      <c r="K21" s="163"/>
      <c r="L21" s="44"/>
      <c r="M21" s="44"/>
      <c r="N21" s="44"/>
      <c r="O21" s="44"/>
      <c r="P21" s="162" t="s">
        <v>61</v>
      </c>
      <c r="Q21" s="162"/>
    </row>
    <row r="22" spans="1:17" s="3" customFormat="1" ht="39" customHeight="1" x14ac:dyDescent="0.2">
      <c r="A22" s="42"/>
      <c r="B22" s="153" t="s">
        <v>72</v>
      </c>
      <c r="C22" s="154"/>
      <c r="D22" s="42"/>
      <c r="E22" s="166" t="s">
        <v>11</v>
      </c>
      <c r="F22" s="166"/>
      <c r="G22" s="166"/>
      <c r="H22" s="166"/>
      <c r="I22" s="166"/>
      <c r="J22" s="166"/>
      <c r="K22" s="166"/>
      <c r="L22" s="47"/>
      <c r="M22" s="47"/>
      <c r="N22" s="47"/>
      <c r="O22" s="47"/>
      <c r="P22" s="165" t="s">
        <v>62</v>
      </c>
      <c r="Q22" s="165"/>
    </row>
    <row r="23" spans="1:17" s="3" customFormat="1" ht="11.45" customHeight="1" x14ac:dyDescent="0.2">
      <c r="A23" s="42"/>
      <c r="B23" s="41"/>
      <c r="C23" s="41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7" s="3" customFormat="1" ht="29.25" customHeight="1" x14ac:dyDescent="0.25">
      <c r="A24" s="43" t="s">
        <v>12</v>
      </c>
      <c r="B24" s="162" t="s">
        <v>76</v>
      </c>
      <c r="C24" s="162"/>
      <c r="D24" s="167" t="s">
        <v>77</v>
      </c>
      <c r="E24" s="167"/>
      <c r="F24" s="48" t="s">
        <v>68</v>
      </c>
      <c r="G24" s="42"/>
      <c r="H24" s="163" t="s">
        <v>69</v>
      </c>
      <c r="I24" s="163"/>
      <c r="J24" s="163"/>
      <c r="K24" s="163"/>
      <c r="L24" s="163"/>
      <c r="M24" s="163"/>
      <c r="N24" s="163"/>
      <c r="O24" s="163"/>
      <c r="P24" s="167" t="s">
        <v>63</v>
      </c>
      <c r="Q24" s="167"/>
    </row>
    <row r="25" spans="1:17" s="3" customFormat="1" ht="39" customHeight="1" x14ac:dyDescent="0.2">
      <c r="A25" s="42"/>
      <c r="B25" s="193" t="s">
        <v>72</v>
      </c>
      <c r="C25" s="193"/>
      <c r="D25" s="168" t="s">
        <v>73</v>
      </c>
      <c r="E25" s="168"/>
      <c r="F25" s="52" t="s">
        <v>74</v>
      </c>
      <c r="G25" s="53"/>
      <c r="H25" s="187" t="s">
        <v>75</v>
      </c>
      <c r="I25" s="187"/>
      <c r="J25" s="187"/>
      <c r="K25" s="187"/>
      <c r="L25" s="187"/>
      <c r="M25" s="187"/>
      <c r="N25" s="187"/>
      <c r="O25" s="187"/>
      <c r="P25" s="188" t="s">
        <v>64</v>
      </c>
      <c r="Q25" s="188"/>
    </row>
    <row r="26" spans="1:17" s="3" customFormat="1" ht="11.45" customHeight="1" x14ac:dyDescent="0.2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s="3" customFormat="1" ht="31.5" customHeight="1" x14ac:dyDescent="0.25">
      <c r="A27" s="49" t="s">
        <v>13</v>
      </c>
      <c r="B27" s="158" t="s">
        <v>268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</row>
    <row r="28" spans="1:17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194" t="s">
        <v>15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</row>
    <row r="30" spans="1:17" s="3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0.75" hidden="1" customHeight="1" x14ac:dyDescent="0.2">
      <c r="A31" s="1"/>
      <c r="B31" s="195" t="s">
        <v>16</v>
      </c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</row>
    <row r="32" spans="1:17" s="3" customFormat="1" ht="13.5" customHeight="1" x14ac:dyDescent="0.2">
      <c r="A32" s="40" t="s">
        <v>17</v>
      </c>
      <c r="B32" s="160" t="s">
        <v>53</v>
      </c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</row>
    <row r="33" spans="1:19" s="3" customFormat="1" ht="12.75" customHeight="1" x14ac:dyDescent="0.2">
      <c r="A33" s="40" t="s">
        <v>17</v>
      </c>
      <c r="B33" s="160" t="s">
        <v>247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</row>
    <row r="34" spans="1:19" s="3" customFormat="1" ht="12" customHeight="1" x14ac:dyDescent="0.2">
      <c r="A34" s="40" t="s">
        <v>17</v>
      </c>
      <c r="B34" s="160" t="s">
        <v>22</v>
      </c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</row>
    <row r="35" spans="1:19" s="3" customFormat="1" ht="13.5" customHeight="1" x14ac:dyDescent="0.2">
      <c r="A35" s="40" t="s">
        <v>17</v>
      </c>
      <c r="B35" s="160" t="s">
        <v>248</v>
      </c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</row>
    <row r="36" spans="1:19" s="3" customFormat="1" ht="24" customHeight="1" x14ac:dyDescent="0.2">
      <c r="A36" s="40" t="s">
        <v>17</v>
      </c>
      <c r="B36" s="160" t="s">
        <v>249</v>
      </c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S36" s="3" t="s">
        <v>18</v>
      </c>
    </row>
    <row r="37" spans="1:19" s="3" customFormat="1" ht="22.5" customHeight="1" x14ac:dyDescent="0.2">
      <c r="A37" s="40" t="s">
        <v>17</v>
      </c>
      <c r="B37" s="160" t="s">
        <v>19</v>
      </c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</row>
    <row r="38" spans="1:19" s="3" customFormat="1" ht="24.75" customHeight="1" x14ac:dyDescent="0.2">
      <c r="A38" s="40" t="s">
        <v>17</v>
      </c>
      <c r="B38" s="192" t="s">
        <v>267</v>
      </c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</row>
    <row r="39" spans="1:19" s="3" customFormat="1" ht="14.25" customHeight="1" x14ac:dyDescent="0.2">
      <c r="A39" s="40" t="s">
        <v>17</v>
      </c>
      <c r="B39" s="160" t="s">
        <v>250</v>
      </c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</row>
    <row r="40" spans="1:19" s="3" customFormat="1" ht="12.75" customHeight="1" x14ac:dyDescent="0.2">
      <c r="A40" s="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9" s="3" customFormat="1" ht="12" x14ac:dyDescent="0.2">
      <c r="A41" s="36" t="s">
        <v>20</v>
      </c>
      <c r="B41" s="176" t="s">
        <v>56</v>
      </c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</row>
    <row r="42" spans="1:19" x14ac:dyDescent="0.25">
      <c r="A42" s="15" t="s">
        <v>24</v>
      </c>
      <c r="B42" s="177" t="s">
        <v>57</v>
      </c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</row>
    <row r="43" spans="1:19" ht="43.5" customHeight="1" x14ac:dyDescent="0.25">
      <c r="A43" s="10">
        <v>1</v>
      </c>
      <c r="B43" s="171" t="s">
        <v>78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</row>
    <row r="44" spans="1:19" hidden="1" x14ac:dyDescent="0.25">
      <c r="A44" s="10"/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</row>
    <row r="45" spans="1:19" hidden="1" x14ac:dyDescent="0.25">
      <c r="A45" s="10"/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</row>
    <row r="46" spans="1:19" s="3" customFormat="1" ht="12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9" s="3" customFormat="1" ht="15" customHeight="1" x14ac:dyDescent="0.2">
      <c r="A47" s="36" t="s">
        <v>55</v>
      </c>
      <c r="B47" s="176" t="s">
        <v>21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</row>
    <row r="48" spans="1:19" s="3" customFormat="1" ht="42" customHeight="1" x14ac:dyDescent="0.2">
      <c r="A48" s="7"/>
      <c r="B48" s="204" t="s">
        <v>78</v>
      </c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</row>
    <row r="50" spans="1:17" ht="18" customHeight="1" x14ac:dyDescent="0.25">
      <c r="A50" s="8" t="s">
        <v>58</v>
      </c>
      <c r="B50" s="8" t="s">
        <v>23</v>
      </c>
    </row>
    <row r="51" spans="1:17" x14ac:dyDescent="0.25">
      <c r="A51" s="15" t="s">
        <v>24</v>
      </c>
      <c r="B51" s="177" t="s">
        <v>29</v>
      </c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17" ht="27.75" customHeight="1" x14ac:dyDescent="0.25">
      <c r="A52" s="15"/>
      <c r="B52" s="172" t="s">
        <v>79</v>
      </c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4"/>
    </row>
    <row r="53" spans="1:17" ht="25.5" customHeight="1" x14ac:dyDescent="0.25">
      <c r="A53" s="10">
        <v>1</v>
      </c>
      <c r="B53" s="209" t="s">
        <v>88</v>
      </c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</row>
    <row r="54" spans="1:17" ht="24.75" customHeight="1" x14ac:dyDescent="0.25">
      <c r="A54" s="10">
        <v>2</v>
      </c>
      <c r="B54" s="209" t="s">
        <v>82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</row>
    <row r="55" spans="1:17" ht="19.5" hidden="1" customHeight="1" x14ac:dyDescent="0.25">
      <c r="A55" s="10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</row>
    <row r="56" spans="1:17" ht="19.5" hidden="1" customHeight="1" x14ac:dyDescent="0.25">
      <c r="A56" s="10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</row>
    <row r="57" spans="1:17" hidden="1" x14ac:dyDescent="0.25">
      <c r="A57" s="10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</row>
    <row r="58" spans="1:17" hidden="1" x14ac:dyDescent="0.25">
      <c r="A58" s="10"/>
      <c r="B58" s="171"/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</row>
    <row r="59" spans="1:17" hidden="1" x14ac:dyDescent="0.25">
      <c r="A59" s="10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</row>
    <row r="60" spans="1:17" hidden="1" x14ac:dyDescent="0.25">
      <c r="A60" s="10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</row>
    <row r="61" spans="1:17" hidden="1" x14ac:dyDescent="0.25">
      <c r="A61" s="10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</row>
    <row r="62" spans="1:17" hidden="1" x14ac:dyDescent="0.25">
      <c r="A62" s="10"/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</row>
    <row r="63" spans="1:17" hidden="1" x14ac:dyDescent="0.25">
      <c r="A63" s="10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</row>
    <row r="64" spans="1:17" hidden="1" x14ac:dyDescent="0.25">
      <c r="A64" s="10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</row>
    <row r="65" spans="1:17" hidden="1" x14ac:dyDescent="0.25">
      <c r="A65" s="10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1"/>
      <c r="Q65" s="171"/>
    </row>
    <row r="66" spans="1:17" hidden="1" x14ac:dyDescent="0.25">
      <c r="A66" s="10"/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</row>
    <row r="67" spans="1:17" hidden="1" x14ac:dyDescent="0.25">
      <c r="A67" s="10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</row>
    <row r="68" spans="1:17" hidden="1" x14ac:dyDescent="0.25">
      <c r="A68" s="10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</row>
    <row r="69" spans="1:17" hidden="1" x14ac:dyDescent="0.25">
      <c r="A69" s="10"/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</row>
    <row r="70" spans="1:17" ht="11.25" hidden="1" customHeight="1" x14ac:dyDescent="0.25"/>
    <row r="71" spans="1:17" ht="24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198" t="s">
        <v>26</v>
      </c>
      <c r="C72" s="199"/>
      <c r="D72" s="199"/>
      <c r="E72" s="199"/>
      <c r="F72" s="199"/>
      <c r="G72" s="199"/>
      <c r="H72" s="199"/>
      <c r="I72" s="200"/>
      <c r="J72" s="207" t="s">
        <v>34</v>
      </c>
      <c r="K72" s="208"/>
      <c r="L72" s="178" t="s">
        <v>33</v>
      </c>
      <c r="M72" s="179"/>
      <c r="N72" s="179"/>
      <c r="O72" s="180"/>
      <c r="P72" s="205" t="s">
        <v>27</v>
      </c>
      <c r="Q72" s="206"/>
    </row>
    <row r="73" spans="1:17" ht="13.5" customHeight="1" thickBot="1" x14ac:dyDescent="0.3">
      <c r="A73" s="13">
        <v>1</v>
      </c>
      <c r="B73" s="201">
        <v>2</v>
      </c>
      <c r="C73" s="202"/>
      <c r="D73" s="202"/>
      <c r="E73" s="202"/>
      <c r="F73" s="202"/>
      <c r="G73" s="202"/>
      <c r="H73" s="202"/>
      <c r="I73" s="203"/>
      <c r="J73" s="196">
        <v>3</v>
      </c>
      <c r="K73" s="196"/>
      <c r="L73" s="181">
        <v>4</v>
      </c>
      <c r="M73" s="182"/>
      <c r="N73" s="182"/>
      <c r="O73" s="183"/>
      <c r="P73" s="196">
        <v>5</v>
      </c>
      <c r="Q73" s="197"/>
    </row>
    <row r="74" spans="1:17" ht="20.25" customHeight="1" x14ac:dyDescent="0.25">
      <c r="A74" s="12"/>
      <c r="B74" s="169" t="s">
        <v>69</v>
      </c>
      <c r="C74" s="169"/>
      <c r="D74" s="169"/>
      <c r="E74" s="169"/>
      <c r="F74" s="169"/>
      <c r="G74" s="169"/>
      <c r="H74" s="169"/>
      <c r="I74" s="169"/>
      <c r="J74" s="170">
        <f>J78+J79</f>
        <v>0</v>
      </c>
      <c r="K74" s="170"/>
      <c r="L74" s="184">
        <f t="shared" ref="L74" si="0">L78+L79</f>
        <v>8391876</v>
      </c>
      <c r="M74" s="185"/>
      <c r="N74" s="185"/>
      <c r="O74" s="186"/>
      <c r="P74" s="170">
        <f>P78+P79</f>
        <v>8391876</v>
      </c>
      <c r="Q74" s="170"/>
    </row>
    <row r="75" spans="1:17" ht="23.25" hidden="1" customHeight="1" x14ac:dyDescent="0.25">
      <c r="A75" s="10"/>
      <c r="B75" s="189"/>
      <c r="C75" s="190"/>
      <c r="D75" s="190"/>
      <c r="E75" s="190"/>
      <c r="F75" s="190"/>
      <c r="G75" s="190"/>
      <c r="H75" s="190"/>
      <c r="I75" s="191"/>
      <c r="J75" s="216"/>
      <c r="K75" s="218"/>
      <c r="L75" s="216"/>
      <c r="M75" s="217"/>
      <c r="N75" s="217"/>
      <c r="O75" s="218"/>
      <c r="P75" s="216">
        <f t="shared" ref="P75:P80" si="1">J75+L75</f>
        <v>0</v>
      </c>
      <c r="Q75" s="218"/>
    </row>
    <row r="76" spans="1:17" ht="29.25" hidden="1" customHeight="1" x14ac:dyDescent="0.25">
      <c r="A76" s="10"/>
      <c r="B76" s="221"/>
      <c r="C76" s="222"/>
      <c r="D76" s="222"/>
      <c r="E76" s="222"/>
      <c r="F76" s="222"/>
      <c r="G76" s="222"/>
      <c r="H76" s="222"/>
      <c r="I76" s="223"/>
      <c r="J76" s="216"/>
      <c r="K76" s="218"/>
      <c r="L76" s="216"/>
      <c r="M76" s="217"/>
      <c r="N76" s="217"/>
      <c r="O76" s="218"/>
      <c r="P76" s="216">
        <f t="shared" si="1"/>
        <v>0</v>
      </c>
      <c r="Q76" s="218"/>
    </row>
    <row r="77" spans="1:17" ht="21.75" hidden="1" customHeight="1" x14ac:dyDescent="0.25">
      <c r="A77" s="10"/>
      <c r="B77" s="189"/>
      <c r="C77" s="190"/>
      <c r="D77" s="190"/>
      <c r="E77" s="190"/>
      <c r="F77" s="190"/>
      <c r="G77" s="190"/>
      <c r="H77" s="190"/>
      <c r="I77" s="191"/>
      <c r="J77" s="216"/>
      <c r="K77" s="218"/>
      <c r="L77" s="216"/>
      <c r="M77" s="217"/>
      <c r="N77" s="217"/>
      <c r="O77" s="218"/>
      <c r="P77" s="216">
        <f t="shared" si="1"/>
        <v>0</v>
      </c>
      <c r="Q77" s="218"/>
    </row>
    <row r="78" spans="1:17" ht="36.75" customHeight="1" x14ac:dyDescent="0.25">
      <c r="A78" s="10">
        <v>1</v>
      </c>
      <c r="B78" s="219" t="s">
        <v>88</v>
      </c>
      <c r="C78" s="219"/>
      <c r="D78" s="219"/>
      <c r="E78" s="219"/>
      <c r="F78" s="219"/>
      <c r="G78" s="219"/>
      <c r="H78" s="219"/>
      <c r="I78" s="219"/>
      <c r="J78" s="220">
        <v>0</v>
      </c>
      <c r="K78" s="220"/>
      <c r="L78" s="216">
        <f>6705000+500500+941014</f>
        <v>8146514</v>
      </c>
      <c r="M78" s="217"/>
      <c r="N78" s="217"/>
      <c r="O78" s="218"/>
      <c r="P78" s="220">
        <f t="shared" si="1"/>
        <v>8146514</v>
      </c>
      <c r="Q78" s="220"/>
    </row>
    <row r="79" spans="1:17" ht="25.5" customHeight="1" x14ac:dyDescent="0.25">
      <c r="A79" s="10">
        <v>2</v>
      </c>
      <c r="B79" s="210" t="s">
        <v>82</v>
      </c>
      <c r="C79" s="211"/>
      <c r="D79" s="211"/>
      <c r="E79" s="211"/>
      <c r="F79" s="211"/>
      <c r="G79" s="211"/>
      <c r="H79" s="211"/>
      <c r="I79" s="211"/>
      <c r="J79" s="212">
        <f>J80+J81+J82+J83+J84</f>
        <v>0</v>
      </c>
      <c r="K79" s="212"/>
      <c r="L79" s="213">
        <f>245362</f>
        <v>245362</v>
      </c>
      <c r="M79" s="214"/>
      <c r="N79" s="214"/>
      <c r="O79" s="215"/>
      <c r="P79" s="212">
        <f>J79+L79</f>
        <v>245362</v>
      </c>
      <c r="Q79" s="212"/>
    </row>
    <row r="80" spans="1:17" ht="14.25" hidden="1" customHeight="1" x14ac:dyDescent="0.25">
      <c r="A80" s="10"/>
      <c r="B80" s="224"/>
      <c r="C80" s="224"/>
      <c r="D80" s="224"/>
      <c r="E80" s="224"/>
      <c r="F80" s="224"/>
      <c r="G80" s="224"/>
      <c r="H80" s="224"/>
      <c r="I80" s="224"/>
      <c r="J80" s="220"/>
      <c r="K80" s="220"/>
      <c r="L80" s="220"/>
      <c r="M80" s="220"/>
      <c r="N80" s="220"/>
      <c r="O80" s="220"/>
      <c r="P80" s="220">
        <f t="shared" si="1"/>
        <v>0</v>
      </c>
      <c r="Q80" s="220"/>
    </row>
    <row r="81" spans="1:17" ht="27.75" hidden="1" customHeight="1" x14ac:dyDescent="0.25">
      <c r="A81" s="10"/>
      <c r="B81" s="171"/>
      <c r="C81" s="171"/>
      <c r="D81" s="171"/>
      <c r="E81" s="171"/>
      <c r="F81" s="171"/>
      <c r="G81" s="171"/>
      <c r="H81" s="171"/>
      <c r="I81" s="171"/>
      <c r="J81" s="220"/>
      <c r="K81" s="220"/>
      <c r="L81" s="220"/>
      <c r="M81" s="220"/>
      <c r="N81" s="220"/>
      <c r="O81" s="220"/>
      <c r="P81" s="220">
        <f t="shared" ref="P81:P85" si="2">J81+L81</f>
        <v>0</v>
      </c>
      <c r="Q81" s="220"/>
    </row>
    <row r="82" spans="1:17" ht="27.75" hidden="1" customHeight="1" x14ac:dyDescent="0.25">
      <c r="A82" s="10"/>
      <c r="B82" s="171"/>
      <c r="C82" s="171"/>
      <c r="D82" s="171"/>
      <c r="E82" s="171"/>
      <c r="F82" s="171"/>
      <c r="G82" s="171"/>
      <c r="H82" s="171"/>
      <c r="I82" s="171"/>
      <c r="J82" s="220"/>
      <c r="K82" s="220"/>
      <c r="L82" s="220"/>
      <c r="M82" s="220"/>
      <c r="N82" s="220"/>
      <c r="O82" s="220"/>
      <c r="P82" s="220">
        <f t="shared" si="2"/>
        <v>0</v>
      </c>
      <c r="Q82" s="220"/>
    </row>
    <row r="83" spans="1:17" ht="29.25" hidden="1" customHeight="1" x14ac:dyDescent="0.25">
      <c r="A83" s="10"/>
      <c r="B83" s="171"/>
      <c r="C83" s="171"/>
      <c r="D83" s="171"/>
      <c r="E83" s="171"/>
      <c r="F83" s="171"/>
      <c r="G83" s="171"/>
      <c r="H83" s="171"/>
      <c r="I83" s="171"/>
      <c r="J83" s="220"/>
      <c r="K83" s="220"/>
      <c r="L83" s="220"/>
      <c r="M83" s="220"/>
      <c r="N83" s="220"/>
      <c r="O83" s="220"/>
      <c r="P83" s="220">
        <f t="shared" si="2"/>
        <v>0</v>
      </c>
      <c r="Q83" s="220"/>
    </row>
    <row r="84" spans="1:17" ht="30" hidden="1" customHeight="1" x14ac:dyDescent="0.25">
      <c r="A84" s="10"/>
      <c r="B84" s="171"/>
      <c r="C84" s="171"/>
      <c r="D84" s="171"/>
      <c r="E84" s="171"/>
      <c r="F84" s="171"/>
      <c r="G84" s="171"/>
      <c r="H84" s="171"/>
      <c r="I84" s="171"/>
      <c r="J84" s="220"/>
      <c r="K84" s="220"/>
      <c r="L84" s="220"/>
      <c r="M84" s="220"/>
      <c r="N84" s="220"/>
      <c r="O84" s="220"/>
      <c r="P84" s="220">
        <f t="shared" si="2"/>
        <v>0</v>
      </c>
      <c r="Q84" s="220"/>
    </row>
    <row r="85" spans="1:17" hidden="1" x14ac:dyDescent="0.25">
      <c r="A85" s="10"/>
      <c r="B85" s="171"/>
      <c r="C85" s="171"/>
      <c r="D85" s="171"/>
      <c r="E85" s="171"/>
      <c r="F85" s="171"/>
      <c r="G85" s="171"/>
      <c r="H85" s="171"/>
      <c r="I85" s="171"/>
      <c r="J85" s="220"/>
      <c r="K85" s="220"/>
      <c r="L85" s="220"/>
      <c r="M85" s="220"/>
      <c r="N85" s="220"/>
      <c r="O85" s="220"/>
      <c r="P85" s="220">
        <f t="shared" si="2"/>
        <v>0</v>
      </c>
      <c r="Q85" s="220"/>
    </row>
    <row r="86" spans="1:17" hidden="1" x14ac:dyDescent="0.25">
      <c r="A86" s="10"/>
      <c r="B86" s="171"/>
      <c r="C86" s="171"/>
      <c r="D86" s="171"/>
      <c r="E86" s="171"/>
      <c r="F86" s="171"/>
      <c r="G86" s="171"/>
      <c r="H86" s="171"/>
      <c r="I86" s="171"/>
      <c r="J86" s="220"/>
      <c r="K86" s="220"/>
      <c r="L86" s="220"/>
      <c r="M86" s="220"/>
      <c r="N86" s="220"/>
      <c r="O86" s="220"/>
      <c r="P86" s="220">
        <f t="shared" ref="P86:P88" si="3">J86+L86</f>
        <v>0</v>
      </c>
      <c r="Q86" s="220"/>
    </row>
    <row r="87" spans="1:17" hidden="1" x14ac:dyDescent="0.25">
      <c r="A87" s="10"/>
      <c r="B87" s="224"/>
      <c r="C87" s="224"/>
      <c r="D87" s="224"/>
      <c r="E87" s="224"/>
      <c r="F87" s="224"/>
      <c r="G87" s="224"/>
      <c r="H87" s="224"/>
      <c r="I87" s="224"/>
      <c r="J87" s="220"/>
      <c r="K87" s="220"/>
      <c r="L87" s="220"/>
      <c r="M87" s="220"/>
      <c r="N87" s="220"/>
      <c r="O87" s="220"/>
      <c r="P87" s="220">
        <f t="shared" si="3"/>
        <v>0</v>
      </c>
      <c r="Q87" s="220"/>
    </row>
    <row r="88" spans="1:17" hidden="1" x14ac:dyDescent="0.25">
      <c r="A88" s="10"/>
      <c r="B88" s="224"/>
      <c r="C88" s="224"/>
      <c r="D88" s="224"/>
      <c r="E88" s="224"/>
      <c r="F88" s="224"/>
      <c r="G88" s="224"/>
      <c r="H88" s="224"/>
      <c r="I88" s="224"/>
      <c r="J88" s="220"/>
      <c r="K88" s="220"/>
      <c r="L88" s="220"/>
      <c r="M88" s="220"/>
      <c r="N88" s="220"/>
      <c r="O88" s="220"/>
      <c r="P88" s="220">
        <f t="shared" si="3"/>
        <v>0</v>
      </c>
      <c r="Q88" s="220"/>
    </row>
    <row r="89" spans="1:17" ht="19.5" customHeight="1" x14ac:dyDescent="0.25">
      <c r="A89" s="10"/>
      <c r="B89" s="229" t="s">
        <v>36</v>
      </c>
      <c r="C89" s="229"/>
      <c r="D89" s="229"/>
      <c r="E89" s="229"/>
      <c r="F89" s="229"/>
      <c r="G89" s="229"/>
      <c r="H89" s="229"/>
      <c r="I89" s="229"/>
      <c r="J89" s="230">
        <f>J78+J79</f>
        <v>0</v>
      </c>
      <c r="K89" s="230"/>
      <c r="L89" s="268">
        <f>L78+L79</f>
        <v>8391876</v>
      </c>
      <c r="M89" s="269"/>
      <c r="N89" s="269"/>
      <c r="O89" s="270"/>
      <c r="P89" s="230">
        <f>P78+P79</f>
        <v>8391876</v>
      </c>
      <c r="Q89" s="230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18" customHeight="1" thickBot="1" x14ac:dyDescent="0.3">
      <c r="A92" s="14" t="s">
        <v>24</v>
      </c>
      <c r="B92" s="271" t="s">
        <v>32</v>
      </c>
      <c r="C92" s="271"/>
      <c r="D92" s="271"/>
      <c r="E92" s="271"/>
      <c r="F92" s="271"/>
      <c r="G92" s="271"/>
      <c r="H92" s="271"/>
      <c r="I92" s="271"/>
      <c r="J92" s="271"/>
      <c r="K92" s="271"/>
      <c r="L92" s="271" t="s">
        <v>34</v>
      </c>
      <c r="M92" s="271"/>
      <c r="N92" s="271" t="s">
        <v>33</v>
      </c>
      <c r="O92" s="271"/>
      <c r="P92" s="271" t="s">
        <v>27</v>
      </c>
      <c r="Q92" s="272"/>
    </row>
    <row r="93" spans="1:17" ht="15" customHeight="1" thickBot="1" x14ac:dyDescent="0.3">
      <c r="A93" s="34">
        <v>1</v>
      </c>
      <c r="B93" s="273">
        <v>2</v>
      </c>
      <c r="C93" s="273"/>
      <c r="D93" s="273"/>
      <c r="E93" s="273"/>
      <c r="F93" s="273"/>
      <c r="G93" s="273"/>
      <c r="H93" s="273"/>
      <c r="I93" s="273"/>
      <c r="J93" s="273"/>
      <c r="K93" s="273"/>
      <c r="L93" s="274">
        <v>3</v>
      </c>
      <c r="M93" s="274"/>
      <c r="N93" s="274">
        <v>4</v>
      </c>
      <c r="O93" s="274"/>
      <c r="P93" s="274">
        <v>5</v>
      </c>
      <c r="Q93" s="275"/>
    </row>
    <row r="94" spans="1:17" ht="31.5" customHeight="1" x14ac:dyDescent="0.25">
      <c r="A94" s="10">
        <v>1</v>
      </c>
      <c r="B94" s="225" t="s">
        <v>251</v>
      </c>
      <c r="C94" s="225"/>
      <c r="D94" s="225"/>
      <c r="E94" s="225"/>
      <c r="F94" s="225"/>
      <c r="G94" s="225"/>
      <c r="H94" s="225"/>
      <c r="I94" s="225"/>
      <c r="J94" s="225"/>
      <c r="K94" s="225"/>
      <c r="L94" s="226">
        <f>J89</f>
        <v>0</v>
      </c>
      <c r="M94" s="226"/>
      <c r="N94" s="226">
        <f>L89</f>
        <v>8391876</v>
      </c>
      <c r="O94" s="226"/>
      <c r="P94" s="226">
        <f>L94+N94</f>
        <v>8391876</v>
      </c>
      <c r="Q94" s="226"/>
    </row>
    <row r="95" spans="1:17" hidden="1" x14ac:dyDescent="0.25">
      <c r="A95" s="9"/>
      <c r="B95" s="227"/>
      <c r="C95" s="227"/>
      <c r="D95" s="227"/>
      <c r="E95" s="227"/>
      <c r="F95" s="227"/>
      <c r="G95" s="227"/>
      <c r="H95" s="227"/>
      <c r="I95" s="227"/>
      <c r="J95" s="227"/>
      <c r="K95" s="227"/>
      <c r="L95" s="228"/>
      <c r="M95" s="228"/>
      <c r="N95" s="228"/>
      <c r="O95" s="228"/>
      <c r="P95" s="228">
        <f t="shared" ref="P95:P98" si="4">L95+N95</f>
        <v>0</v>
      </c>
      <c r="Q95" s="228"/>
    </row>
    <row r="96" spans="1:17" hidden="1" x14ac:dyDescent="0.25">
      <c r="A96" s="9"/>
      <c r="B96" s="227"/>
      <c r="C96" s="227"/>
      <c r="D96" s="227"/>
      <c r="E96" s="227"/>
      <c r="F96" s="227"/>
      <c r="G96" s="227"/>
      <c r="H96" s="227"/>
      <c r="I96" s="227"/>
      <c r="J96" s="227"/>
      <c r="K96" s="227"/>
      <c r="L96" s="228"/>
      <c r="M96" s="228"/>
      <c r="N96" s="228"/>
      <c r="O96" s="228"/>
      <c r="P96" s="228">
        <f t="shared" si="4"/>
        <v>0</v>
      </c>
      <c r="Q96" s="228"/>
    </row>
    <row r="97" spans="1:17" hidden="1" x14ac:dyDescent="0.25">
      <c r="A97" s="9"/>
      <c r="B97" s="227"/>
      <c r="C97" s="227"/>
      <c r="D97" s="227"/>
      <c r="E97" s="227"/>
      <c r="F97" s="227"/>
      <c r="G97" s="227"/>
      <c r="H97" s="227"/>
      <c r="I97" s="227"/>
      <c r="J97" s="227"/>
      <c r="K97" s="227"/>
      <c r="L97" s="228"/>
      <c r="M97" s="228"/>
      <c r="N97" s="228"/>
      <c r="O97" s="228"/>
      <c r="P97" s="228">
        <f t="shared" si="4"/>
        <v>0</v>
      </c>
      <c r="Q97" s="228"/>
    </row>
    <row r="98" spans="1:17" hidden="1" x14ac:dyDescent="0.25">
      <c r="A98" s="9"/>
      <c r="B98" s="227"/>
      <c r="C98" s="227"/>
      <c r="D98" s="227"/>
      <c r="E98" s="227"/>
      <c r="F98" s="227"/>
      <c r="G98" s="227"/>
      <c r="H98" s="227"/>
      <c r="I98" s="227"/>
      <c r="J98" s="227"/>
      <c r="K98" s="227"/>
      <c r="L98" s="228"/>
      <c r="M98" s="228"/>
      <c r="N98" s="228"/>
      <c r="O98" s="228"/>
      <c r="P98" s="228">
        <f t="shared" si="4"/>
        <v>0</v>
      </c>
      <c r="Q98" s="228"/>
    </row>
    <row r="99" spans="1:17" x14ac:dyDescent="0.25">
      <c r="A99" s="9"/>
      <c r="B99" s="231" t="s">
        <v>36</v>
      </c>
      <c r="C99" s="231"/>
      <c r="D99" s="231"/>
      <c r="E99" s="231"/>
      <c r="F99" s="231"/>
      <c r="G99" s="231"/>
      <c r="H99" s="231"/>
      <c r="I99" s="231"/>
      <c r="J99" s="231"/>
      <c r="K99" s="231"/>
      <c r="L99" s="232">
        <f>SUM(L94:M98)</f>
        <v>0</v>
      </c>
      <c r="M99" s="232"/>
      <c r="N99" s="232">
        <f>SUM(N94:O98)</f>
        <v>8391876</v>
      </c>
      <c r="O99" s="232"/>
      <c r="P99" s="232">
        <f t="shared" ref="P99" si="5">L99+N99</f>
        <v>8391876</v>
      </c>
      <c r="Q99" s="232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60</v>
      </c>
      <c r="B101" s="8" t="s">
        <v>37</v>
      </c>
    </row>
    <row r="102" spans="1:17" ht="30.75" customHeight="1" x14ac:dyDescent="0.25">
      <c r="A102" s="19" t="s">
        <v>24</v>
      </c>
      <c r="B102" s="241" t="s">
        <v>40</v>
      </c>
      <c r="C102" s="241"/>
      <c r="D102" s="241"/>
      <c r="E102" s="241"/>
      <c r="F102" s="241"/>
      <c r="G102" s="241"/>
      <c r="H102" s="18" t="s">
        <v>39</v>
      </c>
      <c r="I102" s="241" t="s">
        <v>38</v>
      </c>
      <c r="J102" s="241"/>
      <c r="K102" s="241"/>
      <c r="L102" s="241" t="s">
        <v>34</v>
      </c>
      <c r="M102" s="241"/>
      <c r="N102" s="241" t="s">
        <v>33</v>
      </c>
      <c r="O102" s="241"/>
      <c r="P102" s="241" t="s">
        <v>27</v>
      </c>
      <c r="Q102" s="241"/>
    </row>
    <row r="103" spans="1:17" x14ac:dyDescent="0.25">
      <c r="A103" s="20">
        <v>1</v>
      </c>
      <c r="B103" s="242">
        <v>2</v>
      </c>
      <c r="C103" s="243"/>
      <c r="D103" s="243"/>
      <c r="E103" s="243"/>
      <c r="F103" s="243"/>
      <c r="G103" s="244"/>
      <c r="H103" s="10">
        <v>3</v>
      </c>
      <c r="I103" s="242">
        <v>4</v>
      </c>
      <c r="J103" s="243"/>
      <c r="K103" s="244"/>
      <c r="L103" s="242">
        <v>5</v>
      </c>
      <c r="M103" s="244"/>
      <c r="N103" s="242">
        <v>6</v>
      </c>
      <c r="O103" s="244"/>
      <c r="P103" s="242">
        <v>7</v>
      </c>
      <c r="Q103" s="244"/>
    </row>
    <row r="104" spans="1:17" ht="26.25" customHeight="1" x14ac:dyDescent="0.25">
      <c r="A104" s="31"/>
      <c r="B104" s="233" t="s">
        <v>48</v>
      </c>
      <c r="C104" s="234"/>
      <c r="D104" s="233" t="s">
        <v>88</v>
      </c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4"/>
    </row>
    <row r="105" spans="1:17" ht="12.75" customHeight="1" x14ac:dyDescent="0.25">
      <c r="A105" s="31"/>
      <c r="B105" s="236" t="s">
        <v>41</v>
      </c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  <c r="Q105" s="236"/>
    </row>
    <row r="106" spans="1:17" ht="60.75" customHeight="1" x14ac:dyDescent="0.25">
      <c r="A106" s="32">
        <v>1</v>
      </c>
      <c r="B106" s="237" t="s">
        <v>89</v>
      </c>
      <c r="C106" s="238"/>
      <c r="D106" s="238"/>
      <c r="E106" s="238"/>
      <c r="F106" s="238"/>
      <c r="G106" s="239"/>
      <c r="H106" s="33" t="s">
        <v>28</v>
      </c>
      <c r="I106" s="237" t="s">
        <v>256</v>
      </c>
      <c r="J106" s="238"/>
      <c r="K106" s="239"/>
      <c r="L106" s="216">
        <f>J78</f>
        <v>0</v>
      </c>
      <c r="M106" s="240"/>
      <c r="N106" s="216">
        <f>L78</f>
        <v>8146514</v>
      </c>
      <c r="O106" s="240"/>
      <c r="P106" s="216">
        <f>P78</f>
        <v>8146514</v>
      </c>
      <c r="Q106" s="240"/>
    </row>
    <row r="107" spans="1:17" hidden="1" x14ac:dyDescent="0.25">
      <c r="A107" s="32">
        <v>5</v>
      </c>
      <c r="B107" s="237"/>
      <c r="C107" s="238"/>
      <c r="D107" s="238"/>
      <c r="E107" s="238"/>
      <c r="F107" s="238"/>
      <c r="G107" s="239"/>
      <c r="H107" s="33"/>
      <c r="I107" s="237"/>
      <c r="J107" s="238"/>
      <c r="K107" s="239"/>
      <c r="L107" s="245"/>
      <c r="M107" s="240"/>
      <c r="N107" s="245"/>
      <c r="O107" s="240"/>
      <c r="P107" s="245"/>
      <c r="Q107" s="240"/>
    </row>
    <row r="108" spans="1:17" hidden="1" x14ac:dyDescent="0.25">
      <c r="A108" s="32">
        <v>6</v>
      </c>
      <c r="B108" s="237"/>
      <c r="C108" s="238"/>
      <c r="D108" s="238"/>
      <c r="E108" s="238"/>
      <c r="F108" s="238"/>
      <c r="G108" s="239"/>
      <c r="H108" s="33"/>
      <c r="I108" s="237"/>
      <c r="J108" s="238"/>
      <c r="K108" s="239"/>
      <c r="L108" s="245"/>
      <c r="M108" s="240"/>
      <c r="N108" s="245"/>
      <c r="O108" s="240"/>
      <c r="P108" s="245"/>
      <c r="Q108" s="240"/>
    </row>
    <row r="109" spans="1:17" hidden="1" x14ac:dyDescent="0.25">
      <c r="A109" s="32">
        <v>7</v>
      </c>
      <c r="B109" s="237"/>
      <c r="C109" s="238"/>
      <c r="D109" s="238"/>
      <c r="E109" s="238"/>
      <c r="F109" s="238"/>
      <c r="G109" s="239"/>
      <c r="H109" s="33"/>
      <c r="I109" s="237"/>
      <c r="J109" s="238"/>
      <c r="K109" s="239"/>
      <c r="L109" s="245"/>
      <c r="M109" s="240"/>
      <c r="N109" s="245"/>
      <c r="O109" s="240"/>
      <c r="P109" s="245"/>
      <c r="Q109" s="240"/>
    </row>
    <row r="110" spans="1:17" hidden="1" x14ac:dyDescent="0.25">
      <c r="A110" s="32">
        <v>8</v>
      </c>
      <c r="B110" s="237"/>
      <c r="C110" s="238"/>
      <c r="D110" s="238"/>
      <c r="E110" s="238"/>
      <c r="F110" s="238"/>
      <c r="G110" s="239"/>
      <c r="H110" s="33"/>
      <c r="I110" s="237"/>
      <c r="J110" s="238"/>
      <c r="K110" s="239"/>
      <c r="L110" s="245"/>
      <c r="M110" s="240"/>
      <c r="N110" s="245"/>
      <c r="O110" s="240"/>
      <c r="P110" s="245"/>
      <c r="Q110" s="240"/>
    </row>
    <row r="111" spans="1:17" hidden="1" x14ac:dyDescent="0.25">
      <c r="A111" s="32">
        <v>9</v>
      </c>
      <c r="B111" s="237"/>
      <c r="C111" s="238"/>
      <c r="D111" s="238"/>
      <c r="E111" s="238"/>
      <c r="F111" s="238"/>
      <c r="G111" s="239"/>
      <c r="H111" s="33"/>
      <c r="I111" s="237"/>
      <c r="J111" s="238"/>
      <c r="K111" s="239"/>
      <c r="L111" s="245"/>
      <c r="M111" s="240"/>
      <c r="N111" s="245"/>
      <c r="O111" s="240"/>
      <c r="P111" s="245"/>
      <c r="Q111" s="240"/>
    </row>
    <row r="112" spans="1:17" hidden="1" x14ac:dyDescent="0.25">
      <c r="A112" s="32">
        <v>10</v>
      </c>
      <c r="B112" s="237"/>
      <c r="C112" s="238"/>
      <c r="D112" s="238"/>
      <c r="E112" s="238"/>
      <c r="F112" s="238"/>
      <c r="G112" s="239"/>
      <c r="H112" s="33"/>
      <c r="I112" s="237"/>
      <c r="J112" s="238"/>
      <c r="K112" s="239"/>
      <c r="L112" s="245"/>
      <c r="M112" s="240"/>
      <c r="N112" s="245"/>
      <c r="O112" s="240"/>
      <c r="P112" s="245"/>
      <c r="Q112" s="240"/>
    </row>
    <row r="113" spans="1:17" x14ac:dyDescent="0.25">
      <c r="A113" s="31"/>
      <c r="B113" s="236" t="s">
        <v>42</v>
      </c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</row>
    <row r="114" spans="1:17" ht="27.75" customHeight="1" x14ac:dyDescent="0.25">
      <c r="A114" s="32">
        <v>1</v>
      </c>
      <c r="B114" s="237" t="s">
        <v>80</v>
      </c>
      <c r="C114" s="238"/>
      <c r="D114" s="238"/>
      <c r="E114" s="238"/>
      <c r="F114" s="238"/>
      <c r="G114" s="239"/>
      <c r="H114" s="33" t="s">
        <v>52</v>
      </c>
      <c r="I114" s="237" t="s">
        <v>67</v>
      </c>
      <c r="J114" s="238"/>
      <c r="K114" s="239"/>
      <c r="L114" s="245">
        <v>0</v>
      </c>
      <c r="M114" s="240"/>
      <c r="N114" s="245">
        <v>29</v>
      </c>
      <c r="O114" s="240"/>
      <c r="P114" s="245">
        <v>29</v>
      </c>
      <c r="Q114" s="240"/>
    </row>
    <row r="115" spans="1:17" hidden="1" x14ac:dyDescent="0.25">
      <c r="A115" s="32">
        <v>6</v>
      </c>
      <c r="B115" s="237"/>
      <c r="C115" s="238"/>
      <c r="D115" s="238"/>
      <c r="E115" s="238"/>
      <c r="F115" s="238"/>
      <c r="G115" s="239"/>
      <c r="H115" s="33"/>
      <c r="I115" s="237"/>
      <c r="J115" s="238"/>
      <c r="K115" s="239"/>
      <c r="L115" s="245"/>
      <c r="M115" s="240"/>
      <c r="N115" s="245"/>
      <c r="O115" s="240"/>
      <c r="P115" s="245"/>
      <c r="Q115" s="240"/>
    </row>
    <row r="116" spans="1:17" hidden="1" x14ac:dyDescent="0.25">
      <c r="A116" s="32">
        <v>7</v>
      </c>
      <c r="B116" s="237"/>
      <c r="C116" s="238"/>
      <c r="D116" s="238"/>
      <c r="E116" s="238"/>
      <c r="F116" s="238"/>
      <c r="G116" s="239"/>
      <c r="H116" s="33"/>
      <c r="I116" s="237"/>
      <c r="J116" s="238"/>
      <c r="K116" s="239"/>
      <c r="L116" s="245"/>
      <c r="M116" s="240"/>
      <c r="N116" s="245"/>
      <c r="O116" s="240"/>
      <c r="P116" s="245"/>
      <c r="Q116" s="240"/>
    </row>
    <row r="117" spans="1:17" hidden="1" x14ac:dyDescent="0.25">
      <c r="A117" s="32">
        <v>8</v>
      </c>
      <c r="B117" s="237"/>
      <c r="C117" s="238"/>
      <c r="D117" s="238"/>
      <c r="E117" s="238"/>
      <c r="F117" s="238"/>
      <c r="G117" s="239"/>
      <c r="H117" s="33"/>
      <c r="I117" s="237"/>
      <c r="J117" s="238"/>
      <c r="K117" s="239"/>
      <c r="L117" s="245"/>
      <c r="M117" s="240"/>
      <c r="N117" s="245"/>
      <c r="O117" s="240"/>
      <c r="P117" s="245"/>
      <c r="Q117" s="240"/>
    </row>
    <row r="118" spans="1:17" hidden="1" x14ac:dyDescent="0.25">
      <c r="A118" s="32">
        <v>9</v>
      </c>
      <c r="B118" s="237"/>
      <c r="C118" s="238"/>
      <c r="D118" s="238"/>
      <c r="E118" s="238"/>
      <c r="F118" s="238"/>
      <c r="G118" s="239"/>
      <c r="H118" s="33"/>
      <c r="I118" s="237"/>
      <c r="J118" s="238"/>
      <c r="K118" s="239"/>
      <c r="L118" s="245"/>
      <c r="M118" s="240"/>
      <c r="N118" s="245"/>
      <c r="O118" s="240"/>
      <c r="P118" s="245"/>
      <c r="Q118" s="240"/>
    </row>
    <row r="119" spans="1:17" hidden="1" x14ac:dyDescent="0.25">
      <c r="A119" s="32">
        <v>10</v>
      </c>
      <c r="B119" s="237"/>
      <c r="C119" s="238"/>
      <c r="D119" s="238"/>
      <c r="E119" s="238"/>
      <c r="F119" s="238"/>
      <c r="G119" s="239"/>
      <c r="H119" s="33"/>
      <c r="I119" s="237"/>
      <c r="J119" s="238"/>
      <c r="K119" s="239"/>
      <c r="L119" s="245"/>
      <c r="M119" s="240"/>
      <c r="N119" s="245"/>
      <c r="O119" s="240"/>
      <c r="P119" s="245"/>
      <c r="Q119" s="240"/>
    </row>
    <row r="120" spans="1:17" x14ac:dyDescent="0.25">
      <c r="A120" s="31"/>
      <c r="B120" s="236" t="s">
        <v>43</v>
      </c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236"/>
    </row>
    <row r="121" spans="1:17" ht="30" customHeight="1" x14ac:dyDescent="0.25">
      <c r="A121" s="32">
        <v>1</v>
      </c>
      <c r="B121" s="237" t="s">
        <v>81</v>
      </c>
      <c r="C121" s="238"/>
      <c r="D121" s="238"/>
      <c r="E121" s="238"/>
      <c r="F121" s="238"/>
      <c r="G121" s="239"/>
      <c r="H121" s="33" t="s">
        <v>28</v>
      </c>
      <c r="I121" s="237" t="s">
        <v>269</v>
      </c>
      <c r="J121" s="238"/>
      <c r="K121" s="239"/>
      <c r="L121" s="246">
        <v>0</v>
      </c>
      <c r="M121" s="247"/>
      <c r="N121" s="246">
        <f>N106/N114</f>
        <v>280914.27586206899</v>
      </c>
      <c r="O121" s="247"/>
      <c r="P121" s="246">
        <f>P106/P114</f>
        <v>280914.27586206899</v>
      </c>
      <c r="Q121" s="247"/>
    </row>
    <row r="122" spans="1:17" hidden="1" x14ac:dyDescent="0.25">
      <c r="A122" s="32">
        <v>3</v>
      </c>
      <c r="B122" s="237"/>
      <c r="C122" s="238"/>
      <c r="D122" s="238"/>
      <c r="E122" s="238"/>
      <c r="F122" s="238"/>
      <c r="G122" s="239"/>
      <c r="H122" s="33"/>
      <c r="I122" s="237"/>
      <c r="J122" s="238"/>
      <c r="K122" s="239"/>
      <c r="L122" s="245"/>
      <c r="M122" s="240"/>
      <c r="N122" s="245"/>
      <c r="O122" s="240"/>
      <c r="P122" s="245"/>
      <c r="Q122" s="240"/>
    </row>
    <row r="123" spans="1:17" hidden="1" x14ac:dyDescent="0.25">
      <c r="A123" s="32">
        <v>4</v>
      </c>
      <c r="B123" s="237"/>
      <c r="C123" s="238"/>
      <c r="D123" s="238"/>
      <c r="E123" s="238"/>
      <c r="F123" s="238"/>
      <c r="G123" s="239"/>
      <c r="H123" s="33"/>
      <c r="I123" s="237"/>
      <c r="J123" s="238"/>
      <c r="K123" s="239"/>
      <c r="L123" s="245"/>
      <c r="M123" s="240"/>
      <c r="N123" s="245"/>
      <c r="O123" s="240"/>
      <c r="P123" s="245"/>
      <c r="Q123" s="240"/>
    </row>
    <row r="124" spans="1:17" hidden="1" x14ac:dyDescent="0.25">
      <c r="A124" s="32">
        <v>5</v>
      </c>
      <c r="B124" s="237"/>
      <c r="C124" s="238"/>
      <c r="D124" s="238"/>
      <c r="E124" s="238"/>
      <c r="F124" s="238"/>
      <c r="G124" s="239"/>
      <c r="H124" s="33"/>
      <c r="I124" s="237"/>
      <c r="J124" s="238"/>
      <c r="K124" s="239"/>
      <c r="L124" s="245"/>
      <c r="M124" s="240"/>
      <c r="N124" s="245"/>
      <c r="O124" s="240"/>
      <c r="P124" s="245"/>
      <c r="Q124" s="240"/>
    </row>
    <row r="125" spans="1:17" hidden="1" x14ac:dyDescent="0.25">
      <c r="A125" s="31"/>
      <c r="B125" s="236" t="s">
        <v>44</v>
      </c>
      <c r="C125" s="236"/>
      <c r="D125" s="236"/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  <c r="P125" s="236"/>
      <c r="Q125" s="236"/>
    </row>
    <row r="126" spans="1:17" hidden="1" x14ac:dyDescent="0.25">
      <c r="A126" s="32">
        <v>1</v>
      </c>
      <c r="B126" s="237"/>
      <c r="C126" s="238"/>
      <c r="D126" s="238"/>
      <c r="E126" s="238"/>
      <c r="F126" s="238"/>
      <c r="G126" s="239"/>
      <c r="H126" s="33"/>
      <c r="I126" s="237"/>
      <c r="J126" s="238"/>
      <c r="K126" s="239"/>
      <c r="L126" s="245"/>
      <c r="M126" s="240"/>
      <c r="N126" s="245"/>
      <c r="O126" s="240"/>
      <c r="P126" s="245"/>
      <c r="Q126" s="240"/>
    </row>
    <row r="127" spans="1:17" hidden="1" x14ac:dyDescent="0.25">
      <c r="A127" s="32">
        <v>2</v>
      </c>
      <c r="B127" s="237"/>
      <c r="C127" s="238"/>
      <c r="D127" s="238"/>
      <c r="E127" s="238"/>
      <c r="F127" s="238"/>
      <c r="G127" s="239"/>
      <c r="H127" s="33"/>
      <c r="I127" s="237"/>
      <c r="J127" s="238"/>
      <c r="K127" s="239"/>
      <c r="L127" s="245"/>
      <c r="M127" s="240"/>
      <c r="N127" s="245"/>
      <c r="O127" s="240"/>
      <c r="P127" s="245"/>
      <c r="Q127" s="240"/>
    </row>
    <row r="128" spans="1:17" hidden="1" x14ac:dyDescent="0.25">
      <c r="A128" s="32">
        <v>3</v>
      </c>
      <c r="B128" s="237"/>
      <c r="C128" s="238"/>
      <c r="D128" s="238"/>
      <c r="E128" s="238"/>
      <c r="F128" s="238"/>
      <c r="G128" s="239"/>
      <c r="H128" s="33"/>
      <c r="I128" s="237"/>
      <c r="J128" s="238"/>
      <c r="K128" s="239"/>
      <c r="L128" s="245"/>
      <c r="M128" s="240"/>
      <c r="N128" s="245"/>
      <c r="O128" s="240"/>
      <c r="P128" s="245"/>
      <c r="Q128" s="240"/>
    </row>
    <row r="129" spans="1:17" hidden="1" x14ac:dyDescent="0.25">
      <c r="A129" s="32">
        <v>4</v>
      </c>
      <c r="B129" s="237"/>
      <c r="C129" s="238"/>
      <c r="D129" s="238"/>
      <c r="E129" s="238"/>
      <c r="F129" s="238"/>
      <c r="G129" s="239"/>
      <c r="H129" s="33"/>
      <c r="I129" s="237"/>
      <c r="J129" s="238"/>
      <c r="K129" s="239"/>
      <c r="L129" s="245"/>
      <c r="M129" s="240"/>
      <c r="N129" s="245"/>
      <c r="O129" s="240"/>
      <c r="P129" s="245"/>
      <c r="Q129" s="240"/>
    </row>
    <row r="130" spans="1:17" x14ac:dyDescent="0.25">
      <c r="A130" s="31"/>
      <c r="B130" s="248" t="s">
        <v>51</v>
      </c>
      <c r="C130" s="249"/>
      <c r="D130" s="248" t="s">
        <v>82</v>
      </c>
      <c r="E130" s="250"/>
      <c r="F130" s="250"/>
      <c r="G130" s="250"/>
      <c r="H130" s="250"/>
      <c r="I130" s="250"/>
      <c r="J130" s="250"/>
      <c r="K130" s="250"/>
      <c r="L130" s="250"/>
      <c r="M130" s="250"/>
      <c r="N130" s="250"/>
      <c r="O130" s="250"/>
      <c r="P130" s="250"/>
      <c r="Q130" s="249"/>
    </row>
    <row r="131" spans="1:17" x14ac:dyDescent="0.25">
      <c r="A131" s="31"/>
      <c r="B131" s="236" t="s">
        <v>41</v>
      </c>
      <c r="C131" s="236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  <c r="P131" s="236"/>
      <c r="Q131" s="236"/>
    </row>
    <row r="132" spans="1:17" ht="60.75" customHeight="1" x14ac:dyDescent="0.25">
      <c r="A132" s="32">
        <v>1</v>
      </c>
      <c r="B132" s="237" t="s">
        <v>87</v>
      </c>
      <c r="C132" s="238"/>
      <c r="D132" s="238"/>
      <c r="E132" s="238"/>
      <c r="F132" s="238"/>
      <c r="G132" s="239"/>
      <c r="H132" s="33" t="s">
        <v>28</v>
      </c>
      <c r="I132" s="237" t="s">
        <v>278</v>
      </c>
      <c r="J132" s="238"/>
      <c r="K132" s="239"/>
      <c r="L132" s="216">
        <f>J79</f>
        <v>0</v>
      </c>
      <c r="M132" s="240"/>
      <c r="N132" s="216">
        <f>L79</f>
        <v>245362</v>
      </c>
      <c r="O132" s="240"/>
      <c r="P132" s="246">
        <f>L132+N132</f>
        <v>245362</v>
      </c>
      <c r="Q132" s="247"/>
    </row>
    <row r="133" spans="1:17" ht="38.25" hidden="1" customHeight="1" x14ac:dyDescent="0.25">
      <c r="A133" s="32">
        <v>2</v>
      </c>
      <c r="B133" s="237"/>
      <c r="C133" s="238"/>
      <c r="D133" s="238"/>
      <c r="E133" s="238"/>
      <c r="F133" s="238"/>
      <c r="G133" s="239"/>
      <c r="H133" s="33"/>
      <c r="I133" s="237"/>
      <c r="J133" s="238"/>
      <c r="K133" s="239"/>
      <c r="L133" s="216"/>
      <c r="M133" s="240"/>
      <c r="N133" s="245"/>
      <c r="O133" s="240"/>
      <c r="P133" s="251"/>
      <c r="Q133" s="252"/>
    </row>
    <row r="134" spans="1:17" hidden="1" x14ac:dyDescent="0.25">
      <c r="A134" s="32">
        <v>3</v>
      </c>
      <c r="B134" s="237"/>
      <c r="C134" s="238"/>
      <c r="D134" s="238"/>
      <c r="E134" s="238"/>
      <c r="F134" s="238"/>
      <c r="G134" s="239"/>
      <c r="H134" s="33"/>
      <c r="I134" s="237"/>
      <c r="J134" s="238"/>
      <c r="K134" s="239"/>
      <c r="L134" s="245"/>
      <c r="M134" s="240"/>
      <c r="N134" s="245"/>
      <c r="O134" s="240"/>
      <c r="P134" s="245"/>
      <c r="Q134" s="240"/>
    </row>
    <row r="135" spans="1:17" hidden="1" x14ac:dyDescent="0.25">
      <c r="A135" s="32">
        <v>4</v>
      </c>
      <c r="B135" s="237"/>
      <c r="C135" s="238"/>
      <c r="D135" s="238"/>
      <c r="E135" s="238"/>
      <c r="F135" s="238"/>
      <c r="G135" s="239"/>
      <c r="H135" s="33"/>
      <c r="I135" s="237"/>
      <c r="J135" s="238"/>
      <c r="K135" s="239"/>
      <c r="L135" s="245"/>
      <c r="M135" s="240"/>
      <c r="N135" s="245"/>
      <c r="O135" s="240"/>
      <c r="P135" s="245"/>
      <c r="Q135" s="240"/>
    </row>
    <row r="136" spans="1:17" hidden="1" x14ac:dyDescent="0.25">
      <c r="A136" s="32">
        <v>5</v>
      </c>
      <c r="B136" s="237"/>
      <c r="C136" s="238"/>
      <c r="D136" s="238"/>
      <c r="E136" s="238"/>
      <c r="F136" s="238"/>
      <c r="G136" s="239"/>
      <c r="H136" s="33"/>
      <c r="I136" s="237"/>
      <c r="J136" s="238"/>
      <c r="K136" s="239"/>
      <c r="L136" s="245"/>
      <c r="M136" s="240"/>
      <c r="N136" s="245"/>
      <c r="O136" s="240"/>
      <c r="P136" s="245"/>
      <c r="Q136" s="240"/>
    </row>
    <row r="137" spans="1:17" hidden="1" x14ac:dyDescent="0.25">
      <c r="A137" s="32">
        <v>6</v>
      </c>
      <c r="B137" s="237"/>
      <c r="C137" s="238"/>
      <c r="D137" s="238"/>
      <c r="E137" s="238"/>
      <c r="F137" s="238"/>
      <c r="G137" s="239"/>
      <c r="H137" s="33"/>
      <c r="I137" s="237"/>
      <c r="J137" s="238"/>
      <c r="K137" s="239"/>
      <c r="L137" s="245"/>
      <c r="M137" s="240"/>
      <c r="N137" s="245"/>
      <c r="O137" s="240"/>
      <c r="P137" s="245"/>
      <c r="Q137" s="240"/>
    </row>
    <row r="138" spans="1:17" hidden="1" x14ac:dyDescent="0.25">
      <c r="A138" s="32">
        <v>7</v>
      </c>
      <c r="B138" s="237"/>
      <c r="C138" s="238"/>
      <c r="D138" s="238"/>
      <c r="E138" s="238"/>
      <c r="F138" s="238"/>
      <c r="G138" s="239"/>
      <c r="H138" s="33"/>
      <c r="I138" s="237"/>
      <c r="J138" s="238"/>
      <c r="K138" s="239"/>
      <c r="L138" s="245"/>
      <c r="M138" s="240"/>
      <c r="N138" s="245"/>
      <c r="O138" s="240"/>
      <c r="P138" s="245"/>
      <c r="Q138" s="240"/>
    </row>
    <row r="139" spans="1:17" hidden="1" x14ac:dyDescent="0.25">
      <c r="A139" s="32">
        <v>8</v>
      </c>
      <c r="B139" s="237"/>
      <c r="C139" s="238"/>
      <c r="D139" s="238"/>
      <c r="E139" s="238"/>
      <c r="F139" s="238"/>
      <c r="G139" s="239"/>
      <c r="H139" s="33"/>
      <c r="I139" s="237"/>
      <c r="J139" s="238"/>
      <c r="K139" s="239"/>
      <c r="L139" s="245"/>
      <c r="M139" s="240"/>
      <c r="N139" s="245"/>
      <c r="O139" s="240"/>
      <c r="P139" s="245"/>
      <c r="Q139" s="240"/>
    </row>
    <row r="140" spans="1:17" hidden="1" x14ac:dyDescent="0.25">
      <c r="A140" s="32">
        <v>9</v>
      </c>
      <c r="B140" s="237"/>
      <c r="C140" s="238"/>
      <c r="D140" s="238"/>
      <c r="E140" s="238"/>
      <c r="F140" s="238"/>
      <c r="G140" s="239"/>
      <c r="H140" s="33"/>
      <c r="I140" s="237"/>
      <c r="J140" s="238"/>
      <c r="K140" s="239"/>
      <c r="L140" s="245"/>
      <c r="M140" s="240"/>
      <c r="N140" s="245"/>
      <c r="O140" s="240"/>
      <c r="P140" s="245"/>
      <c r="Q140" s="240"/>
    </row>
    <row r="141" spans="1:17" hidden="1" x14ac:dyDescent="0.25">
      <c r="A141" s="32">
        <v>10</v>
      </c>
      <c r="B141" s="237"/>
      <c r="C141" s="238"/>
      <c r="D141" s="238"/>
      <c r="E141" s="238"/>
      <c r="F141" s="238"/>
      <c r="G141" s="239"/>
      <c r="H141" s="33"/>
      <c r="I141" s="237"/>
      <c r="J141" s="238"/>
      <c r="K141" s="239"/>
      <c r="L141" s="245"/>
      <c r="M141" s="240"/>
      <c r="N141" s="245"/>
      <c r="O141" s="240"/>
      <c r="P141" s="245"/>
      <c r="Q141" s="240"/>
    </row>
    <row r="142" spans="1:17" x14ac:dyDescent="0.25">
      <c r="A142" s="31"/>
      <c r="B142" s="236" t="s">
        <v>42</v>
      </c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  <c r="P142" s="236"/>
      <c r="Q142" s="236"/>
    </row>
    <row r="143" spans="1:17" ht="28.5" customHeight="1" x14ac:dyDescent="0.25">
      <c r="A143" s="32">
        <v>1</v>
      </c>
      <c r="B143" s="237" t="s">
        <v>83</v>
      </c>
      <c r="C143" s="238"/>
      <c r="D143" s="238"/>
      <c r="E143" s="238"/>
      <c r="F143" s="238"/>
      <c r="G143" s="239"/>
      <c r="H143" s="10" t="s">
        <v>49</v>
      </c>
      <c r="I143" s="256" t="s">
        <v>84</v>
      </c>
      <c r="J143" s="257"/>
      <c r="K143" s="258"/>
      <c r="L143" s="245"/>
      <c r="M143" s="240"/>
      <c r="N143" s="245">
        <v>1</v>
      </c>
      <c r="O143" s="240"/>
      <c r="P143" s="251">
        <f>N143</f>
        <v>1</v>
      </c>
      <c r="Q143" s="252"/>
    </row>
    <row r="144" spans="1:17" ht="29.25" hidden="1" customHeight="1" x14ac:dyDescent="0.25">
      <c r="A144" s="32">
        <v>2</v>
      </c>
      <c r="B144" s="237"/>
      <c r="C144" s="238"/>
      <c r="D144" s="238"/>
      <c r="E144" s="238"/>
      <c r="F144" s="238"/>
      <c r="G144" s="239"/>
      <c r="H144" s="33"/>
      <c r="I144" s="253"/>
      <c r="J144" s="254"/>
      <c r="K144" s="255"/>
      <c r="L144" s="245"/>
      <c r="M144" s="240"/>
      <c r="N144" s="245"/>
      <c r="O144" s="240"/>
      <c r="P144" s="251">
        <f t="shared" ref="P144:P145" si="6">L144</f>
        <v>0</v>
      </c>
      <c r="Q144" s="252"/>
    </row>
    <row r="145" spans="1:17" ht="98.25" hidden="1" customHeight="1" x14ac:dyDescent="0.25">
      <c r="A145" s="32">
        <v>3</v>
      </c>
      <c r="B145" s="237"/>
      <c r="C145" s="238"/>
      <c r="D145" s="238"/>
      <c r="E145" s="238"/>
      <c r="F145" s="238"/>
      <c r="G145" s="239"/>
      <c r="H145" s="33"/>
      <c r="I145" s="237"/>
      <c r="J145" s="238"/>
      <c r="K145" s="239"/>
      <c r="L145" s="245"/>
      <c r="M145" s="240"/>
      <c r="N145" s="245"/>
      <c r="O145" s="240"/>
      <c r="P145" s="251">
        <f t="shared" si="6"/>
        <v>0</v>
      </c>
      <c r="Q145" s="252"/>
    </row>
    <row r="146" spans="1:17" hidden="1" x14ac:dyDescent="0.25">
      <c r="A146" s="32">
        <v>4</v>
      </c>
      <c r="B146" s="237"/>
      <c r="C146" s="238"/>
      <c r="D146" s="238"/>
      <c r="E146" s="238"/>
      <c r="F146" s="238"/>
      <c r="G146" s="239"/>
      <c r="H146" s="33"/>
      <c r="I146" s="237"/>
      <c r="J146" s="238"/>
      <c r="K146" s="239"/>
      <c r="L146" s="245"/>
      <c r="M146" s="240"/>
      <c r="N146" s="245"/>
      <c r="O146" s="240"/>
      <c r="P146" s="245"/>
      <c r="Q146" s="240"/>
    </row>
    <row r="147" spans="1:17" hidden="1" x14ac:dyDescent="0.25">
      <c r="A147" s="32">
        <v>5</v>
      </c>
      <c r="B147" s="237"/>
      <c r="C147" s="238"/>
      <c r="D147" s="238"/>
      <c r="E147" s="238"/>
      <c r="F147" s="238"/>
      <c r="G147" s="239"/>
      <c r="H147" s="33"/>
      <c r="I147" s="237"/>
      <c r="J147" s="238"/>
      <c r="K147" s="239"/>
      <c r="L147" s="245"/>
      <c r="M147" s="240"/>
      <c r="N147" s="245"/>
      <c r="O147" s="240"/>
      <c r="P147" s="245"/>
      <c r="Q147" s="240"/>
    </row>
    <row r="148" spans="1:17" hidden="1" x14ac:dyDescent="0.25">
      <c r="A148" s="32">
        <v>6</v>
      </c>
      <c r="B148" s="237"/>
      <c r="C148" s="238"/>
      <c r="D148" s="238"/>
      <c r="E148" s="238"/>
      <c r="F148" s="238"/>
      <c r="G148" s="239"/>
      <c r="H148" s="33"/>
      <c r="I148" s="237"/>
      <c r="J148" s="238"/>
      <c r="K148" s="239"/>
      <c r="L148" s="245"/>
      <c r="M148" s="240"/>
      <c r="N148" s="245"/>
      <c r="O148" s="240"/>
      <c r="P148" s="245"/>
      <c r="Q148" s="240"/>
    </row>
    <row r="149" spans="1:17" hidden="1" x14ac:dyDescent="0.25">
      <c r="A149" s="32">
        <v>7</v>
      </c>
      <c r="B149" s="237"/>
      <c r="C149" s="238"/>
      <c r="D149" s="238"/>
      <c r="E149" s="238"/>
      <c r="F149" s="238"/>
      <c r="G149" s="239"/>
      <c r="H149" s="33"/>
      <c r="I149" s="237"/>
      <c r="J149" s="238"/>
      <c r="K149" s="239"/>
      <c r="L149" s="245"/>
      <c r="M149" s="240"/>
      <c r="N149" s="245"/>
      <c r="O149" s="240"/>
      <c r="P149" s="245"/>
      <c r="Q149" s="240"/>
    </row>
    <row r="150" spans="1:17" hidden="1" x14ac:dyDescent="0.25">
      <c r="A150" s="32">
        <v>8</v>
      </c>
      <c r="B150" s="237"/>
      <c r="C150" s="238"/>
      <c r="D150" s="238"/>
      <c r="E150" s="238"/>
      <c r="F150" s="238"/>
      <c r="G150" s="239"/>
      <c r="H150" s="33"/>
      <c r="I150" s="237"/>
      <c r="J150" s="238"/>
      <c r="K150" s="239"/>
      <c r="L150" s="245"/>
      <c r="M150" s="240"/>
      <c r="N150" s="245"/>
      <c r="O150" s="240"/>
      <c r="P150" s="245"/>
      <c r="Q150" s="240"/>
    </row>
    <row r="151" spans="1:17" hidden="1" x14ac:dyDescent="0.25">
      <c r="A151" s="32">
        <v>9</v>
      </c>
      <c r="B151" s="237"/>
      <c r="C151" s="238"/>
      <c r="D151" s="238"/>
      <c r="E151" s="238"/>
      <c r="F151" s="238"/>
      <c r="G151" s="239"/>
      <c r="H151" s="33"/>
      <c r="I151" s="237"/>
      <c r="J151" s="238"/>
      <c r="K151" s="239"/>
      <c r="L151" s="245"/>
      <c r="M151" s="240"/>
      <c r="N151" s="245"/>
      <c r="O151" s="240"/>
      <c r="P151" s="245"/>
      <c r="Q151" s="240"/>
    </row>
    <row r="152" spans="1:17" hidden="1" x14ac:dyDescent="0.25">
      <c r="A152" s="32">
        <v>10</v>
      </c>
      <c r="B152" s="237"/>
      <c r="C152" s="238"/>
      <c r="D152" s="238"/>
      <c r="E152" s="238"/>
      <c r="F152" s="238"/>
      <c r="G152" s="239"/>
      <c r="H152" s="33"/>
      <c r="I152" s="237"/>
      <c r="J152" s="238"/>
      <c r="K152" s="239"/>
      <c r="L152" s="245"/>
      <c r="M152" s="240"/>
      <c r="N152" s="245"/>
      <c r="O152" s="240"/>
      <c r="P152" s="245"/>
      <c r="Q152" s="240"/>
    </row>
    <row r="153" spans="1:17" x14ac:dyDescent="0.25">
      <c r="A153" s="31"/>
      <c r="B153" s="236" t="s">
        <v>43</v>
      </c>
      <c r="C153" s="236"/>
      <c r="D153" s="236"/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  <c r="O153" s="236"/>
      <c r="P153" s="236"/>
      <c r="Q153" s="236"/>
    </row>
    <row r="154" spans="1:17" ht="27.75" customHeight="1" x14ac:dyDescent="0.25">
      <c r="A154" s="32">
        <v>1</v>
      </c>
      <c r="B154" s="237" t="s">
        <v>85</v>
      </c>
      <c r="C154" s="238"/>
      <c r="D154" s="238"/>
      <c r="E154" s="238"/>
      <c r="F154" s="238"/>
      <c r="G154" s="239"/>
      <c r="H154" s="33" t="s">
        <v>28</v>
      </c>
      <c r="I154" s="237" t="s">
        <v>252</v>
      </c>
      <c r="J154" s="238"/>
      <c r="K154" s="239"/>
      <c r="L154" s="251"/>
      <c r="M154" s="252"/>
      <c r="N154" s="246">
        <f>N132/N143</f>
        <v>245362</v>
      </c>
      <c r="O154" s="247"/>
      <c r="P154" s="246">
        <f>P132/P143</f>
        <v>245362</v>
      </c>
      <c r="Q154" s="247"/>
    </row>
    <row r="155" spans="1:17" hidden="1" x14ac:dyDescent="0.25">
      <c r="A155" s="32">
        <v>2</v>
      </c>
      <c r="B155" s="237"/>
      <c r="C155" s="238"/>
      <c r="D155" s="238"/>
      <c r="E155" s="238"/>
      <c r="F155" s="238"/>
      <c r="G155" s="239"/>
      <c r="H155" s="33"/>
      <c r="I155" s="237"/>
      <c r="J155" s="238"/>
      <c r="K155" s="239"/>
      <c r="L155" s="245"/>
      <c r="M155" s="240"/>
      <c r="N155" s="245"/>
      <c r="O155" s="240"/>
      <c r="P155" s="245"/>
      <c r="Q155" s="240"/>
    </row>
    <row r="156" spans="1:17" hidden="1" x14ac:dyDescent="0.25">
      <c r="A156" s="32">
        <v>3</v>
      </c>
      <c r="B156" s="237"/>
      <c r="C156" s="238"/>
      <c r="D156" s="238"/>
      <c r="E156" s="238"/>
      <c r="F156" s="238"/>
      <c r="G156" s="239"/>
      <c r="H156" s="33"/>
      <c r="I156" s="237"/>
      <c r="J156" s="238"/>
      <c r="K156" s="239"/>
      <c r="L156" s="245"/>
      <c r="M156" s="240"/>
      <c r="N156" s="245"/>
      <c r="O156" s="240"/>
      <c r="P156" s="245"/>
      <c r="Q156" s="240"/>
    </row>
    <row r="157" spans="1:17" hidden="1" x14ac:dyDescent="0.25">
      <c r="A157" s="32">
        <v>4</v>
      </c>
      <c r="B157" s="237"/>
      <c r="C157" s="238"/>
      <c r="D157" s="238"/>
      <c r="E157" s="238"/>
      <c r="F157" s="238"/>
      <c r="G157" s="239"/>
      <c r="H157" s="33"/>
      <c r="I157" s="237"/>
      <c r="J157" s="238"/>
      <c r="K157" s="239"/>
      <c r="L157" s="245"/>
      <c r="M157" s="240"/>
      <c r="N157" s="245"/>
      <c r="O157" s="240"/>
      <c r="P157" s="245"/>
      <c r="Q157" s="240"/>
    </row>
    <row r="158" spans="1:17" hidden="1" x14ac:dyDescent="0.25">
      <c r="A158" s="32">
        <v>5</v>
      </c>
      <c r="B158" s="237"/>
      <c r="C158" s="238"/>
      <c r="D158" s="238"/>
      <c r="E158" s="238"/>
      <c r="F158" s="238"/>
      <c r="G158" s="239"/>
      <c r="H158" s="33"/>
      <c r="I158" s="237"/>
      <c r="J158" s="238"/>
      <c r="K158" s="239"/>
      <c r="L158" s="245"/>
      <c r="M158" s="240"/>
      <c r="N158" s="245"/>
      <c r="O158" s="240"/>
      <c r="P158" s="245"/>
      <c r="Q158" s="240"/>
    </row>
    <row r="159" spans="1:17" x14ac:dyDescent="0.25">
      <c r="A159" s="31"/>
      <c r="B159" s="236" t="s">
        <v>44</v>
      </c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  <c r="P159" s="236"/>
      <c r="Q159" s="236"/>
    </row>
    <row r="160" spans="1:17" ht="29.25" customHeight="1" x14ac:dyDescent="0.25">
      <c r="A160" s="32">
        <v>1</v>
      </c>
      <c r="B160" s="237" t="s">
        <v>86</v>
      </c>
      <c r="C160" s="238"/>
      <c r="D160" s="238"/>
      <c r="E160" s="238"/>
      <c r="F160" s="238"/>
      <c r="G160" s="239"/>
      <c r="H160" s="33" t="s">
        <v>50</v>
      </c>
      <c r="I160" s="259" t="s">
        <v>253</v>
      </c>
      <c r="J160" s="260"/>
      <c r="K160" s="261"/>
      <c r="L160" s="245"/>
      <c r="M160" s="240"/>
      <c r="N160" s="262">
        <f>N143/44</f>
        <v>2.2727272727272728E-2</v>
      </c>
      <c r="O160" s="263"/>
      <c r="P160" s="262">
        <f>P143/44</f>
        <v>2.2727272727272728E-2</v>
      </c>
      <c r="Q160" s="263"/>
    </row>
    <row r="161" spans="1:17" hidden="1" x14ac:dyDescent="0.25">
      <c r="A161" s="32">
        <v>2</v>
      </c>
      <c r="B161" s="237"/>
      <c r="C161" s="238"/>
      <c r="D161" s="238"/>
      <c r="E161" s="238"/>
      <c r="F161" s="238"/>
      <c r="G161" s="239"/>
      <c r="H161" s="33"/>
      <c r="I161" s="237"/>
      <c r="J161" s="238"/>
      <c r="K161" s="239"/>
      <c r="L161" s="245"/>
      <c r="M161" s="240"/>
      <c r="N161" s="245"/>
      <c r="O161" s="240"/>
      <c r="P161" s="245"/>
      <c r="Q161" s="240"/>
    </row>
    <row r="162" spans="1:17" hidden="1" x14ac:dyDescent="0.25">
      <c r="A162" s="32">
        <v>3</v>
      </c>
      <c r="B162" s="237"/>
      <c r="C162" s="238"/>
      <c r="D162" s="238"/>
      <c r="E162" s="238"/>
      <c r="F162" s="238"/>
      <c r="G162" s="239"/>
      <c r="H162" s="33"/>
      <c r="I162" s="237"/>
      <c r="J162" s="238"/>
      <c r="K162" s="239"/>
      <c r="L162" s="245"/>
      <c r="M162" s="240"/>
      <c r="N162" s="245"/>
      <c r="O162" s="240"/>
      <c r="P162" s="245"/>
      <c r="Q162" s="240"/>
    </row>
    <row r="163" spans="1:17" hidden="1" x14ac:dyDescent="0.25">
      <c r="A163" s="32">
        <v>4</v>
      </c>
      <c r="B163" s="237"/>
      <c r="C163" s="238"/>
      <c r="D163" s="238"/>
      <c r="E163" s="238"/>
      <c r="F163" s="238"/>
      <c r="G163" s="239"/>
      <c r="H163" s="33"/>
      <c r="I163" s="237"/>
      <c r="J163" s="238"/>
      <c r="K163" s="239"/>
      <c r="L163" s="245"/>
      <c r="M163" s="240"/>
      <c r="N163" s="245"/>
      <c r="O163" s="240"/>
      <c r="P163" s="245"/>
      <c r="Q163" s="240"/>
    </row>
    <row r="164" spans="1:17" hidden="1" x14ac:dyDescent="0.25">
      <c r="A164" s="32">
        <v>5</v>
      </c>
      <c r="B164" s="237"/>
      <c r="C164" s="238"/>
      <c r="D164" s="238"/>
      <c r="E164" s="238"/>
      <c r="F164" s="238"/>
      <c r="G164" s="239"/>
      <c r="H164" s="33"/>
      <c r="I164" s="237"/>
      <c r="J164" s="238"/>
      <c r="K164" s="239"/>
      <c r="L164" s="245"/>
      <c r="M164" s="240"/>
      <c r="N164" s="245"/>
      <c r="O164" s="240"/>
      <c r="P164" s="245"/>
      <c r="Q164" s="240"/>
    </row>
    <row r="165" spans="1:17" ht="11.25" customHeight="1" x14ac:dyDescent="0.25"/>
    <row r="166" spans="1:17" s="22" customFormat="1" ht="14.25" customHeight="1" x14ac:dyDescent="0.2">
      <c r="A166" s="21"/>
      <c r="B166" s="266" t="s">
        <v>265</v>
      </c>
      <c r="C166" s="266"/>
      <c r="D166" s="266"/>
      <c r="E166" s="266"/>
      <c r="F166" s="266"/>
      <c r="G166" s="266"/>
      <c r="H166" s="25"/>
      <c r="I166" s="265"/>
      <c r="J166" s="265"/>
      <c r="K166" s="265"/>
      <c r="L166" s="21"/>
      <c r="M166" s="21"/>
      <c r="N166" s="146" t="s">
        <v>266</v>
      </c>
      <c r="O166" s="146"/>
      <c r="P166" s="21"/>
      <c r="Q166" s="21"/>
    </row>
    <row r="167" spans="1:17" s="22" customFormat="1" ht="11.25" customHeight="1" x14ac:dyDescent="0.2">
      <c r="A167" s="21"/>
      <c r="B167" s="21"/>
      <c r="C167" s="21"/>
      <c r="D167" s="21"/>
      <c r="E167" s="21"/>
      <c r="F167" s="21"/>
      <c r="I167" s="27"/>
      <c r="J167" s="28" t="s">
        <v>45</v>
      </c>
      <c r="K167" s="28"/>
      <c r="L167" s="26"/>
      <c r="M167" s="29"/>
      <c r="N167" s="29" t="s">
        <v>46</v>
      </c>
      <c r="O167" s="29"/>
      <c r="P167" s="21"/>
      <c r="Q167" s="21"/>
    </row>
    <row r="168" spans="1:17" s="22" customFormat="1" ht="11.1" hidden="1" customHeight="1" x14ac:dyDescent="0.2">
      <c r="A168" s="21"/>
      <c r="B168" s="21"/>
      <c r="C168" s="21"/>
      <c r="D168" s="21"/>
      <c r="E168" s="21"/>
      <c r="F168" s="21"/>
      <c r="G168" s="23"/>
      <c r="H168" s="23"/>
      <c r="I168" s="23"/>
      <c r="J168" s="21"/>
      <c r="K168" s="21"/>
      <c r="L168" s="21"/>
      <c r="M168" s="23"/>
      <c r="N168" s="23"/>
      <c r="O168" s="23"/>
      <c r="P168" s="21"/>
      <c r="Q168" s="21"/>
    </row>
    <row r="169" spans="1:17" s="22" customFormat="1" ht="18.75" customHeight="1" x14ac:dyDescent="0.2">
      <c r="A169" s="21"/>
      <c r="B169" s="39" t="s">
        <v>47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1:17" s="22" customFormat="1" ht="5.25" customHeight="1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1:17" s="22" customFormat="1" ht="22.5" customHeight="1" x14ac:dyDescent="0.2">
      <c r="A171" s="21"/>
      <c r="B171" s="267" t="s">
        <v>65</v>
      </c>
      <c r="C171" s="267"/>
      <c r="D171" s="267"/>
      <c r="E171" s="267"/>
      <c r="F171" s="267"/>
      <c r="G171" s="267"/>
      <c r="H171" s="50"/>
      <c r="I171" s="265"/>
      <c r="J171" s="265"/>
      <c r="K171" s="265"/>
      <c r="L171" s="21"/>
      <c r="M171" s="30"/>
      <c r="N171" s="147" t="s">
        <v>66</v>
      </c>
      <c r="O171" s="147"/>
      <c r="P171" s="21"/>
      <c r="Q171" s="21"/>
    </row>
    <row r="172" spans="1:17" s="22" customFormat="1" ht="11.1" customHeight="1" x14ac:dyDescent="0.2">
      <c r="A172" s="21"/>
      <c r="B172" s="21"/>
      <c r="C172" s="21"/>
      <c r="D172" s="21"/>
      <c r="E172" s="21"/>
      <c r="F172" s="21"/>
      <c r="G172" s="26"/>
      <c r="H172" s="26"/>
      <c r="I172" s="27"/>
      <c r="J172" s="28" t="s">
        <v>45</v>
      </c>
      <c r="K172" s="28"/>
      <c r="L172" s="21"/>
      <c r="M172" s="264" t="s">
        <v>46</v>
      </c>
      <c r="N172" s="264"/>
      <c r="O172" s="264"/>
      <c r="P172" s="21"/>
      <c r="Q172" s="21"/>
    </row>
    <row r="173" spans="1:17" s="24" customFormat="1" x14ac:dyDescent="0.25">
      <c r="B173" s="38" t="s">
        <v>254</v>
      </c>
    </row>
    <row r="174" spans="1:17" ht="9" customHeight="1" x14ac:dyDescent="0.25"/>
    <row r="175" spans="1:17" x14ac:dyDescent="0.25">
      <c r="B175" t="s">
        <v>59</v>
      </c>
    </row>
  </sheetData>
  <mergeCells count="459"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172:O172"/>
    <mergeCell ref="I166:K166"/>
    <mergeCell ref="B166:G166"/>
    <mergeCell ref="I171:K171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Q159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L140:M140"/>
    <mergeCell ref="N140:O140"/>
    <mergeCell ref="P140:Q14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I143:K143"/>
    <mergeCell ref="I144:K144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1:Q131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Q142"/>
    <mergeCell ref="B139:G139"/>
    <mergeCell ref="I139:K139"/>
    <mergeCell ref="L139:M139"/>
    <mergeCell ref="N139:O139"/>
    <mergeCell ref="P139:Q139"/>
    <mergeCell ref="B140:G140"/>
    <mergeCell ref="I140:K140"/>
    <mergeCell ref="B137:G137"/>
    <mergeCell ref="I137:K137"/>
    <mergeCell ref="B136:G136"/>
    <mergeCell ref="I136:K136"/>
    <mergeCell ref="L136:M136"/>
    <mergeCell ref="N136:O136"/>
    <mergeCell ref="P136:Q136"/>
    <mergeCell ref="B132:G132"/>
    <mergeCell ref="I132:K132"/>
    <mergeCell ref="L132:M132"/>
    <mergeCell ref="N132:O132"/>
    <mergeCell ref="P132:Q132"/>
    <mergeCell ref="B130:C130"/>
    <mergeCell ref="D130:Q130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Q125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2:G122"/>
    <mergeCell ref="I122:K122"/>
    <mergeCell ref="L122:M122"/>
    <mergeCell ref="N122:O122"/>
    <mergeCell ref="P122:Q122"/>
    <mergeCell ref="B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15:G115"/>
    <mergeCell ref="I115:K115"/>
    <mergeCell ref="L115:M115"/>
    <mergeCell ref="N115:O115"/>
    <mergeCell ref="P115:Q115"/>
    <mergeCell ref="B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4:G114"/>
    <mergeCell ref="I114:K114"/>
    <mergeCell ref="L114:M114"/>
    <mergeCell ref="N114:O114"/>
    <mergeCell ref="P114:Q114"/>
    <mergeCell ref="B107:G107"/>
    <mergeCell ref="I107:K107"/>
    <mergeCell ref="L107:M107"/>
    <mergeCell ref="N107:O107"/>
    <mergeCell ref="P107:Q107"/>
    <mergeCell ref="B112:G112"/>
    <mergeCell ref="I112:K112"/>
    <mergeCell ref="L112:M112"/>
    <mergeCell ref="N112:O112"/>
    <mergeCell ref="P112:Q112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04:C104"/>
    <mergeCell ref="D104:Q104"/>
    <mergeCell ref="B105:Q105"/>
    <mergeCell ref="B106:G106"/>
    <mergeCell ref="I106:K106"/>
    <mergeCell ref="L106:M106"/>
    <mergeCell ref="N106:O106"/>
    <mergeCell ref="P106:Q106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9:I79"/>
    <mergeCell ref="J79:K79"/>
    <mergeCell ref="P79:Q79"/>
    <mergeCell ref="L79:O79"/>
    <mergeCell ref="L78:O78"/>
    <mergeCell ref="B59:Q59"/>
    <mergeCell ref="B64:Q64"/>
    <mergeCell ref="B65:Q65"/>
    <mergeCell ref="B66:Q66"/>
    <mergeCell ref="B67:Q67"/>
    <mergeCell ref="B78:I78"/>
    <mergeCell ref="J78:K78"/>
    <mergeCell ref="P78:Q78"/>
    <mergeCell ref="L75:O75"/>
    <mergeCell ref="P77:Q77"/>
    <mergeCell ref="L77:O77"/>
    <mergeCell ref="J77:K77"/>
    <mergeCell ref="B77:I77"/>
    <mergeCell ref="P76:Q76"/>
    <mergeCell ref="L76:O76"/>
    <mergeCell ref="J76:K76"/>
    <mergeCell ref="B76:I76"/>
    <mergeCell ref="P75:Q75"/>
    <mergeCell ref="J75:K75"/>
    <mergeCell ref="B75:I75"/>
    <mergeCell ref="B37:Q37"/>
    <mergeCell ref="B38:Q38"/>
    <mergeCell ref="B25:C25"/>
    <mergeCell ref="B27:Q27"/>
    <mergeCell ref="B29:Q29"/>
    <mergeCell ref="B31:Q31"/>
    <mergeCell ref="B32:Q32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8:Q58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35:Q35"/>
    <mergeCell ref="B36:Q36"/>
    <mergeCell ref="H25:O25"/>
    <mergeCell ref="P25:Q25"/>
    <mergeCell ref="B68:Q68"/>
    <mergeCell ref="B55:Q55"/>
    <mergeCell ref="B56:Q56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</mergeCells>
  <pageMargins left="0.23622047244094491" right="0.11811023622047245" top="0.9055118110236221" bottom="0.35433070866141736" header="0.31496062992125984" footer="0.11811023622047245"/>
  <pageSetup paperSize="9" scale="85" orientation="landscape" r:id="rId1"/>
  <rowBreaks count="2" manualBreakCount="2">
    <brk id="39" max="16" man="1"/>
    <brk id="10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0"/>
  <sheetViews>
    <sheetView view="pageBreakPreview" topLeftCell="A15" zoomScale="75" zoomScaleNormal="75" zoomScaleSheetLayoutView="75" workbookViewId="0">
      <selection activeCell="N16" sqref="N16"/>
    </sheetView>
  </sheetViews>
  <sheetFormatPr defaultColWidth="9" defaultRowHeight="15" x14ac:dyDescent="0.25"/>
  <cols>
    <col min="1" max="1" width="3" style="103" customWidth="1"/>
    <col min="2" max="2" width="4.85546875" style="103" customWidth="1"/>
    <col min="3" max="3" width="9.85546875" style="103" customWidth="1"/>
    <col min="4" max="8" width="10" style="103" customWidth="1"/>
    <col min="9" max="9" width="15.85546875" style="103" customWidth="1"/>
    <col min="10" max="10" width="10" style="103" customWidth="1"/>
    <col min="11" max="11" width="29.140625" style="103" customWidth="1"/>
    <col min="12" max="12" width="28.42578125" style="103" customWidth="1"/>
    <col min="13" max="13" width="34.140625" customWidth="1"/>
    <col min="14" max="14" width="46.28515625" customWidth="1"/>
  </cols>
  <sheetData>
    <row r="1" spans="1:14" ht="12" customHeight="1" x14ac:dyDescent="0.25"/>
    <row r="2" spans="1:14" ht="27" customHeight="1" x14ac:dyDescent="0.25">
      <c r="A2" s="303" t="s">
        <v>90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</row>
    <row r="3" spans="1:14" ht="83.25" customHeight="1" thickBot="1" x14ac:dyDescent="0.3">
      <c r="A3" s="104"/>
      <c r="B3" s="303" t="s">
        <v>274</v>
      </c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</row>
    <row r="4" spans="1:14" ht="12" customHeight="1" x14ac:dyDescent="0.25">
      <c r="A4" s="304" t="s">
        <v>24</v>
      </c>
      <c r="B4" s="305"/>
      <c r="C4" s="308" t="s">
        <v>194</v>
      </c>
      <c r="D4" s="305" t="s">
        <v>195</v>
      </c>
      <c r="E4" s="305"/>
      <c r="F4" s="305"/>
      <c r="G4" s="305"/>
      <c r="H4" s="305"/>
      <c r="I4" s="305"/>
      <c r="J4" s="305" t="s">
        <v>39</v>
      </c>
      <c r="K4" s="305" t="s">
        <v>196</v>
      </c>
      <c r="L4" s="305" t="s">
        <v>197</v>
      </c>
      <c r="M4" s="310" t="s">
        <v>198</v>
      </c>
      <c r="N4" s="310" t="s">
        <v>199</v>
      </c>
    </row>
    <row r="5" spans="1:14" ht="17.25" customHeight="1" x14ac:dyDescent="0.25">
      <c r="A5" s="306"/>
      <c r="B5" s="307"/>
      <c r="C5" s="309"/>
      <c r="D5" s="307"/>
      <c r="E5" s="307"/>
      <c r="F5" s="307"/>
      <c r="G5" s="307"/>
      <c r="H5" s="307"/>
      <c r="I5" s="307"/>
      <c r="J5" s="307"/>
      <c r="K5" s="307"/>
      <c r="L5" s="307"/>
      <c r="M5" s="311"/>
      <c r="N5" s="311"/>
    </row>
    <row r="6" spans="1:14" ht="11.1" customHeight="1" x14ac:dyDescent="0.25">
      <c r="A6" s="297">
        <v>1</v>
      </c>
      <c r="B6" s="298"/>
      <c r="C6" s="105">
        <v>2</v>
      </c>
      <c r="D6" s="298">
        <v>3</v>
      </c>
      <c r="E6" s="298"/>
      <c r="F6" s="298"/>
      <c r="G6" s="298"/>
      <c r="H6" s="298"/>
      <c r="I6" s="298"/>
      <c r="J6" s="105">
        <v>4</v>
      </c>
      <c r="K6" s="105">
        <v>5</v>
      </c>
      <c r="L6" s="105">
        <v>6</v>
      </c>
      <c r="M6" s="106">
        <v>6</v>
      </c>
      <c r="N6" s="106">
        <v>6</v>
      </c>
    </row>
    <row r="7" spans="1:14" ht="19.5" customHeight="1" x14ac:dyDescent="0.25">
      <c r="A7" s="299"/>
      <c r="B7" s="300"/>
      <c r="C7" s="107" t="s">
        <v>76</v>
      </c>
      <c r="D7" s="301" t="s">
        <v>69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</row>
    <row r="8" spans="1:14" s="108" customFormat="1" ht="80.25" customHeight="1" x14ac:dyDescent="0.25">
      <c r="A8" s="293" t="s">
        <v>200</v>
      </c>
      <c r="B8" s="293"/>
      <c r="C8" s="107" t="s">
        <v>76</v>
      </c>
      <c r="D8" s="302" t="s">
        <v>205</v>
      </c>
      <c r="E8" s="302"/>
      <c r="F8" s="302"/>
      <c r="G8" s="302"/>
      <c r="H8" s="302"/>
      <c r="I8" s="302"/>
      <c r="J8" s="109"/>
      <c r="K8" s="110"/>
      <c r="L8" s="111"/>
      <c r="M8" s="112" t="s">
        <v>264</v>
      </c>
      <c r="N8" s="112" t="s">
        <v>277</v>
      </c>
    </row>
    <row r="9" spans="1:14" s="108" customFormat="1" ht="17.25" customHeight="1" x14ac:dyDescent="0.25">
      <c r="A9" s="290" t="s">
        <v>201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2"/>
    </row>
    <row r="10" spans="1:14" s="108" customFormat="1" ht="42.75" customHeight="1" x14ac:dyDescent="0.25">
      <c r="A10" s="295">
        <v>1</v>
      </c>
      <c r="B10" s="296"/>
      <c r="C10" s="113" t="s">
        <v>76</v>
      </c>
      <c r="D10" s="285" t="s">
        <v>89</v>
      </c>
      <c r="E10" s="286"/>
      <c r="F10" s="286"/>
      <c r="G10" s="286"/>
      <c r="H10" s="286"/>
      <c r="I10" s="286"/>
      <c r="J10" s="114" t="s">
        <v>28</v>
      </c>
      <c r="K10" s="115">
        <f>6705000+500500</f>
        <v>7205500</v>
      </c>
      <c r="L10" s="115">
        <f>6705000+500500+941014</f>
        <v>8146514</v>
      </c>
      <c r="M10" s="116"/>
      <c r="N10" s="116"/>
    </row>
    <row r="11" spans="1:14" s="108" customFormat="1" ht="33.75" hidden="1" customHeight="1" x14ac:dyDescent="0.25">
      <c r="A11" s="295"/>
      <c r="B11" s="296"/>
      <c r="C11" s="113"/>
      <c r="D11" s="285"/>
      <c r="E11" s="286"/>
      <c r="F11" s="286"/>
      <c r="G11" s="286"/>
      <c r="H11" s="286"/>
      <c r="I11" s="286"/>
      <c r="J11" s="114"/>
      <c r="K11" s="115"/>
      <c r="L11" s="115"/>
      <c r="M11" s="116"/>
      <c r="N11" s="116"/>
    </row>
    <row r="12" spans="1:14" s="108" customFormat="1" ht="33.75" hidden="1" customHeight="1" x14ac:dyDescent="0.25">
      <c r="A12" s="295"/>
      <c r="B12" s="296"/>
      <c r="C12" s="113"/>
      <c r="D12" s="285"/>
      <c r="E12" s="286"/>
      <c r="F12" s="286"/>
      <c r="G12" s="286"/>
      <c r="H12" s="286"/>
      <c r="I12" s="286"/>
      <c r="J12" s="114"/>
      <c r="K12" s="117"/>
      <c r="L12" s="117"/>
      <c r="M12" s="116"/>
      <c r="N12" s="116"/>
    </row>
    <row r="13" spans="1:14" s="108" customFormat="1" ht="21.75" hidden="1" customHeight="1" x14ac:dyDescent="0.25">
      <c r="A13" s="295"/>
      <c r="B13" s="296"/>
      <c r="C13" s="113"/>
      <c r="D13" s="285"/>
      <c r="E13" s="286"/>
      <c r="F13" s="286"/>
      <c r="G13" s="286"/>
      <c r="H13" s="286"/>
      <c r="I13" s="286"/>
      <c r="J13" s="114"/>
      <c r="K13" s="117"/>
      <c r="L13" s="117"/>
      <c r="M13" s="116"/>
      <c r="N13" s="116"/>
    </row>
    <row r="14" spans="1:14" s="108" customFormat="1" ht="21.75" hidden="1" customHeight="1" x14ac:dyDescent="0.25">
      <c r="A14" s="295"/>
      <c r="B14" s="296"/>
      <c r="C14" s="113"/>
      <c r="D14" s="285"/>
      <c r="E14" s="286"/>
      <c r="F14" s="286"/>
      <c r="G14" s="286"/>
      <c r="H14" s="286"/>
      <c r="I14" s="286"/>
      <c r="J14" s="114"/>
      <c r="K14" s="115"/>
      <c r="L14" s="115"/>
      <c r="M14" s="116"/>
      <c r="N14" s="116"/>
    </row>
    <row r="15" spans="1:14" s="108" customFormat="1" ht="19.5" customHeight="1" x14ac:dyDescent="0.25">
      <c r="A15" s="290" t="s">
        <v>202</v>
      </c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2"/>
    </row>
    <row r="16" spans="1:14" s="108" customFormat="1" ht="31.5" customHeight="1" x14ac:dyDescent="0.25">
      <c r="A16" s="283" t="s">
        <v>200</v>
      </c>
      <c r="B16" s="284"/>
      <c r="C16" s="113" t="s">
        <v>76</v>
      </c>
      <c r="D16" s="285" t="s">
        <v>80</v>
      </c>
      <c r="E16" s="286"/>
      <c r="F16" s="286"/>
      <c r="G16" s="286"/>
      <c r="H16" s="286"/>
      <c r="I16" s="286"/>
      <c r="J16" s="114" t="s">
        <v>49</v>
      </c>
      <c r="K16" s="118">
        <v>29</v>
      </c>
      <c r="L16" s="114">
        <v>29</v>
      </c>
      <c r="M16" s="119"/>
      <c r="N16" s="119"/>
    </row>
    <row r="17" spans="1:14" s="108" customFormat="1" ht="17.25" hidden="1" customHeight="1" x14ac:dyDescent="0.25">
      <c r="A17" s="277"/>
      <c r="B17" s="278"/>
      <c r="C17" s="113"/>
      <c r="D17" s="279"/>
      <c r="E17" s="280"/>
      <c r="F17" s="280"/>
      <c r="G17" s="280"/>
      <c r="H17" s="280"/>
      <c r="I17" s="280"/>
      <c r="J17" s="120"/>
      <c r="K17" s="121"/>
      <c r="L17" s="122"/>
      <c r="M17" s="123"/>
      <c r="N17" s="123"/>
    </row>
    <row r="18" spans="1:14" s="108" customFormat="1" ht="27" hidden="1" customHeight="1" x14ac:dyDescent="0.25">
      <c r="A18" s="283"/>
      <c r="B18" s="284"/>
      <c r="C18" s="113"/>
      <c r="D18" s="285"/>
      <c r="E18" s="286"/>
      <c r="F18" s="286"/>
      <c r="G18" s="286"/>
      <c r="H18" s="286"/>
      <c r="I18" s="286"/>
      <c r="J18" s="114"/>
      <c r="K18" s="118"/>
      <c r="L18" s="118"/>
      <c r="M18" s="119"/>
      <c r="N18" s="119"/>
    </row>
    <row r="19" spans="1:14" s="108" customFormat="1" ht="17.25" customHeight="1" x14ac:dyDescent="0.25">
      <c r="A19" s="281" t="s">
        <v>203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</row>
    <row r="20" spans="1:14" s="108" customFormat="1" ht="29.25" customHeight="1" x14ac:dyDescent="0.25">
      <c r="A20" s="283" t="s">
        <v>200</v>
      </c>
      <c r="B20" s="284"/>
      <c r="C20" s="113" t="s">
        <v>76</v>
      </c>
      <c r="D20" s="285" t="s">
        <v>81</v>
      </c>
      <c r="E20" s="286"/>
      <c r="F20" s="286"/>
      <c r="G20" s="286"/>
      <c r="H20" s="286"/>
      <c r="I20" s="286"/>
      <c r="J20" s="114" t="s">
        <v>28</v>
      </c>
      <c r="K20" s="114" t="s">
        <v>276</v>
      </c>
      <c r="L20" s="114" t="s">
        <v>275</v>
      </c>
      <c r="M20" s="119"/>
      <c r="N20" s="119"/>
    </row>
    <row r="21" spans="1:14" s="108" customFormat="1" ht="28.5" hidden="1" customHeight="1" x14ac:dyDescent="0.25">
      <c r="A21" s="283"/>
      <c r="B21" s="284"/>
      <c r="C21" s="113"/>
      <c r="D21" s="285"/>
      <c r="E21" s="286"/>
      <c r="F21" s="286"/>
      <c r="G21" s="286"/>
      <c r="H21" s="286"/>
      <c r="I21" s="286"/>
      <c r="J21" s="114"/>
      <c r="K21" s="118"/>
      <c r="L21" s="118"/>
      <c r="M21" s="119"/>
      <c r="N21" s="119"/>
    </row>
    <row r="22" spans="1:14" s="108" customFormat="1" ht="17.25" hidden="1" customHeight="1" x14ac:dyDescent="0.25">
      <c r="A22" s="281" t="s">
        <v>204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</row>
    <row r="23" spans="1:14" s="108" customFormat="1" ht="27" hidden="1" customHeight="1" x14ac:dyDescent="0.25">
      <c r="A23" s="283"/>
      <c r="B23" s="284"/>
      <c r="C23" s="113"/>
      <c r="D23" s="285"/>
      <c r="E23" s="286"/>
      <c r="F23" s="286"/>
      <c r="G23" s="286"/>
      <c r="H23" s="286"/>
      <c r="I23" s="286"/>
      <c r="J23" s="114"/>
      <c r="K23" s="118"/>
      <c r="L23" s="118"/>
      <c r="M23" s="119"/>
      <c r="N23" s="119"/>
    </row>
    <row r="24" spans="1:14" s="108" customFormat="1" ht="26.25" hidden="1" customHeight="1" x14ac:dyDescent="0.25">
      <c r="A24" s="283"/>
      <c r="B24" s="284"/>
      <c r="C24" s="113"/>
      <c r="D24" s="285"/>
      <c r="E24" s="286"/>
      <c r="F24" s="286"/>
      <c r="G24" s="286"/>
      <c r="H24" s="286"/>
      <c r="I24" s="286"/>
      <c r="J24" s="114"/>
      <c r="K24" s="118"/>
      <c r="L24" s="118"/>
      <c r="M24" s="119"/>
      <c r="N24" s="119"/>
    </row>
    <row r="25" spans="1:14" s="108" customFormat="1" ht="27.75" customHeight="1" x14ac:dyDescent="0.25">
      <c r="A25" s="293">
        <v>1</v>
      </c>
      <c r="B25" s="293"/>
      <c r="C25" s="107" t="s">
        <v>76</v>
      </c>
      <c r="D25" s="294" t="s">
        <v>263</v>
      </c>
      <c r="E25" s="294"/>
      <c r="F25" s="294"/>
      <c r="G25" s="294"/>
      <c r="H25" s="294"/>
      <c r="I25" s="294"/>
      <c r="J25" s="124"/>
      <c r="K25" s="125"/>
      <c r="L25" s="125"/>
      <c r="M25" s="112"/>
      <c r="N25" s="112"/>
    </row>
    <row r="26" spans="1:14" s="108" customFormat="1" ht="17.25" customHeight="1" x14ac:dyDescent="0.25">
      <c r="A26" s="290" t="s">
        <v>201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2"/>
    </row>
    <row r="27" spans="1:14" s="108" customFormat="1" ht="51.75" customHeight="1" x14ac:dyDescent="0.25">
      <c r="A27" s="295">
        <v>1</v>
      </c>
      <c r="B27" s="296"/>
      <c r="C27" s="113" t="s">
        <v>76</v>
      </c>
      <c r="D27" s="285" t="s">
        <v>87</v>
      </c>
      <c r="E27" s="286"/>
      <c r="F27" s="286"/>
      <c r="G27" s="286"/>
      <c r="H27" s="286"/>
      <c r="I27" s="286"/>
      <c r="J27" s="114" t="s">
        <v>206</v>
      </c>
      <c r="K27" s="117">
        <f>245362</f>
        <v>245362</v>
      </c>
      <c r="L27" s="117">
        <f>245362</f>
        <v>245362</v>
      </c>
      <c r="M27" s="112"/>
      <c r="N27" s="112"/>
    </row>
    <row r="28" spans="1:14" s="108" customFormat="1" ht="19.5" customHeight="1" x14ac:dyDescent="0.25">
      <c r="A28" s="290" t="s">
        <v>202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2"/>
    </row>
    <row r="29" spans="1:14" s="108" customFormat="1" ht="17.25" customHeight="1" x14ac:dyDescent="0.25">
      <c r="A29" s="277" t="s">
        <v>200</v>
      </c>
      <c r="B29" s="278"/>
      <c r="C29" s="126" t="s">
        <v>76</v>
      </c>
      <c r="D29" s="279" t="s">
        <v>83</v>
      </c>
      <c r="E29" s="280"/>
      <c r="F29" s="280"/>
      <c r="G29" s="280"/>
      <c r="H29" s="280"/>
      <c r="I29" s="280"/>
      <c r="J29" s="120" t="s">
        <v>49</v>
      </c>
      <c r="K29" s="122">
        <v>1</v>
      </c>
      <c r="L29" s="122">
        <v>1</v>
      </c>
      <c r="M29" s="123"/>
      <c r="N29" s="123"/>
    </row>
    <row r="30" spans="1:14" s="108" customFormat="1" ht="17.25" customHeight="1" x14ac:dyDescent="0.25">
      <c r="A30" s="281" t="s">
        <v>203</v>
      </c>
      <c r="B30" s="28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</row>
    <row r="31" spans="1:14" s="108" customFormat="1" ht="36" customHeight="1" x14ac:dyDescent="0.25">
      <c r="A31" s="283" t="s">
        <v>200</v>
      </c>
      <c r="B31" s="284"/>
      <c r="C31" s="126" t="s">
        <v>76</v>
      </c>
      <c r="D31" s="285" t="s">
        <v>85</v>
      </c>
      <c r="E31" s="286"/>
      <c r="F31" s="286"/>
      <c r="G31" s="286"/>
      <c r="H31" s="286"/>
      <c r="I31" s="286"/>
      <c r="J31" s="114" t="s">
        <v>28</v>
      </c>
      <c r="K31" s="115" t="s">
        <v>207</v>
      </c>
      <c r="L31" s="115" t="s">
        <v>207</v>
      </c>
      <c r="M31" s="119"/>
      <c r="N31" s="119"/>
    </row>
    <row r="32" spans="1:14" s="108" customFormat="1" ht="17.25" customHeight="1" x14ac:dyDescent="0.25">
      <c r="A32" s="281" t="s">
        <v>204</v>
      </c>
      <c r="B32" s="282"/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82"/>
    </row>
    <row r="33" spans="1:14" s="108" customFormat="1" ht="36" customHeight="1" x14ac:dyDescent="0.25">
      <c r="A33" s="283" t="s">
        <v>200</v>
      </c>
      <c r="B33" s="284"/>
      <c r="C33" s="113" t="s">
        <v>76</v>
      </c>
      <c r="D33" s="285" t="s">
        <v>86</v>
      </c>
      <c r="E33" s="286"/>
      <c r="F33" s="286"/>
      <c r="G33" s="286"/>
      <c r="H33" s="286"/>
      <c r="I33" s="286"/>
      <c r="J33" s="114" t="s">
        <v>50</v>
      </c>
      <c r="K33" s="115" t="s">
        <v>208</v>
      </c>
      <c r="L33" s="115" t="s">
        <v>208</v>
      </c>
      <c r="M33" s="119"/>
      <c r="N33" s="119"/>
    </row>
    <row r="34" spans="1:14" s="108" customFormat="1" ht="36" customHeight="1" x14ac:dyDescent="0.25">
      <c r="A34" s="127"/>
      <c r="B34" s="128"/>
      <c r="C34" s="129"/>
      <c r="D34" s="130"/>
      <c r="E34" s="131"/>
      <c r="F34" s="131"/>
      <c r="G34" s="131"/>
      <c r="H34" s="131"/>
      <c r="I34" s="131"/>
      <c r="J34" s="132"/>
      <c r="K34" s="133"/>
      <c r="L34" s="134"/>
      <c r="M34" s="135"/>
      <c r="N34" s="135"/>
    </row>
    <row r="35" spans="1:14" s="139" customFormat="1" ht="15" customHeight="1" x14ac:dyDescent="0.25">
      <c r="A35" s="136"/>
      <c r="B35" s="287" t="s">
        <v>193</v>
      </c>
      <c r="C35" s="287"/>
      <c r="D35" s="287"/>
      <c r="E35" s="287"/>
      <c r="F35" s="287"/>
      <c r="G35" s="287"/>
      <c r="H35" s="137"/>
      <c r="I35" s="137"/>
      <c r="J35" s="138"/>
      <c r="K35" s="138"/>
      <c r="L35" s="138" t="s">
        <v>156</v>
      </c>
    </row>
    <row r="36" spans="1:14" s="142" customFormat="1" ht="11.1" customHeight="1" x14ac:dyDescent="0.25">
      <c r="A36" s="140"/>
      <c r="B36" s="140"/>
      <c r="C36" s="140"/>
      <c r="D36" s="140"/>
      <c r="E36" s="140"/>
      <c r="F36" s="140"/>
      <c r="G36" s="288"/>
      <c r="H36" s="288"/>
      <c r="I36" s="288"/>
      <c r="J36" s="141"/>
      <c r="K36" s="141"/>
      <c r="L36" s="140"/>
    </row>
    <row r="37" spans="1:14" s="142" customFormat="1" ht="12.95" hidden="1" customHeight="1" x14ac:dyDescent="0.25">
      <c r="A37" s="140"/>
      <c r="B37" s="143"/>
      <c r="C37" s="140"/>
      <c r="D37" s="140"/>
      <c r="E37" s="140"/>
      <c r="F37" s="140"/>
      <c r="G37" s="140"/>
      <c r="H37" s="140"/>
      <c r="I37" s="140"/>
      <c r="J37" s="140"/>
      <c r="K37" s="140"/>
      <c r="L37" s="140"/>
    </row>
    <row r="38" spans="1:14" s="142" customFormat="1" ht="11.45" hidden="1" customHeight="1" x14ac:dyDescent="0.25">
      <c r="A38" s="140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4" s="139" customFormat="1" ht="14.25" customHeight="1" x14ac:dyDescent="0.25">
      <c r="A39" s="136"/>
      <c r="B39" s="289" t="s">
        <v>157</v>
      </c>
      <c r="C39" s="289"/>
      <c r="D39" s="289"/>
      <c r="E39" s="289"/>
      <c r="F39" s="136"/>
      <c r="G39" s="144"/>
      <c r="H39" s="137"/>
      <c r="I39" s="137"/>
      <c r="J39" s="138"/>
      <c r="K39" s="138"/>
      <c r="L39" s="138" t="s">
        <v>158</v>
      </c>
    </row>
    <row r="40" spans="1:14" ht="11.1" customHeight="1" x14ac:dyDescent="0.25">
      <c r="G40" s="276"/>
      <c r="H40" s="276"/>
      <c r="I40" s="276"/>
      <c r="J40" s="145"/>
      <c r="K40" s="145"/>
    </row>
  </sheetData>
  <mergeCells count="62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6:B6"/>
    <mergeCell ref="D6:I6"/>
    <mergeCell ref="A7:B7"/>
    <mergeCell ref="D7:N7"/>
    <mergeCell ref="A9:N9"/>
    <mergeCell ref="A8:B8"/>
    <mergeCell ref="D8:I8"/>
    <mergeCell ref="A10:B10"/>
    <mergeCell ref="D10:I10"/>
    <mergeCell ref="A11:B11"/>
    <mergeCell ref="D11:I11"/>
    <mergeCell ref="A12:B12"/>
    <mergeCell ref="D12:I12"/>
    <mergeCell ref="A20:B20"/>
    <mergeCell ref="D20:I20"/>
    <mergeCell ref="A13:B13"/>
    <mergeCell ref="D13:I13"/>
    <mergeCell ref="A14:B14"/>
    <mergeCell ref="D14:I14"/>
    <mergeCell ref="A15:N15"/>
    <mergeCell ref="A16:B16"/>
    <mergeCell ref="D16:I16"/>
    <mergeCell ref="A17:B17"/>
    <mergeCell ref="D17:I17"/>
    <mergeCell ref="A18:B18"/>
    <mergeCell ref="D18:I18"/>
    <mergeCell ref="A19:N19"/>
    <mergeCell ref="A28:N28"/>
    <mergeCell ref="A21:B21"/>
    <mergeCell ref="D21:I21"/>
    <mergeCell ref="A22:N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G40:I40"/>
    <mergeCell ref="A29:B29"/>
    <mergeCell ref="D29:I29"/>
    <mergeCell ref="A30:N30"/>
    <mergeCell ref="A31:B31"/>
    <mergeCell ref="D31:I31"/>
    <mergeCell ref="A32:N32"/>
    <mergeCell ref="A33:B33"/>
    <mergeCell ref="D33:I33"/>
    <mergeCell ref="B35:G35"/>
    <mergeCell ref="G36:I36"/>
    <mergeCell ref="B39:E39"/>
  </mergeCells>
  <pageMargins left="0.51181102362204722" right="0.31496062992125984" top="0.78740157480314965" bottom="0.74803149606299213" header="0.11811023622047245" footer="0.11811023622047245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60"/>
  <sheetViews>
    <sheetView view="pageBreakPreview" topLeftCell="B21" zoomScale="70" zoomScaleNormal="100" zoomScaleSheetLayoutView="70" workbookViewId="0">
      <selection activeCell="F36" sqref="F36"/>
    </sheetView>
  </sheetViews>
  <sheetFormatPr defaultRowHeight="14.25" x14ac:dyDescent="0.2"/>
  <cols>
    <col min="1" max="1" width="9" style="55" hidden="1" customWidth="1"/>
    <col min="2" max="2" width="37.28515625" style="56" customWidth="1"/>
    <col min="3" max="3" width="14.140625" style="57" customWidth="1"/>
    <col min="4" max="4" width="17" style="57" customWidth="1"/>
    <col min="5" max="5" width="17.28515625" style="57" customWidth="1"/>
    <col min="6" max="6" width="16.42578125" style="57" customWidth="1"/>
    <col min="7" max="7" width="16.140625" style="57" customWidth="1"/>
    <col min="8" max="8" width="16.28515625" style="57" hidden="1" customWidth="1"/>
    <col min="9" max="9" width="13.5703125" style="57" hidden="1" customWidth="1"/>
    <col min="10" max="10" width="13.85546875" style="57" hidden="1" customWidth="1"/>
    <col min="11" max="11" width="18.140625" style="57" hidden="1" customWidth="1"/>
    <col min="12" max="12" width="14.140625" style="57" hidden="1" customWidth="1"/>
    <col min="13" max="15" width="12.42578125" style="57" hidden="1" customWidth="1"/>
    <col min="16" max="16" width="16.7109375" style="57" customWidth="1"/>
    <col min="17" max="17" width="26" style="57" hidden="1" customWidth="1"/>
    <col min="18" max="18" width="16.42578125" style="57" customWidth="1"/>
    <col min="19" max="19" width="19.42578125" style="57" customWidth="1"/>
    <col min="20" max="22" width="17" style="57" customWidth="1"/>
    <col min="23" max="23" width="18.7109375" style="58" customWidth="1"/>
    <col min="24" max="24" width="9.140625" style="58"/>
    <col min="25" max="25" width="20.85546875" style="58" customWidth="1"/>
    <col min="26" max="16384" width="9.140625" style="58"/>
  </cols>
  <sheetData>
    <row r="1" spans="1:25" hidden="1" x14ac:dyDescent="0.2"/>
    <row r="2" spans="1:25" ht="24.75" customHeight="1" x14ac:dyDescent="0.2">
      <c r="A2" s="317" t="s">
        <v>90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</row>
    <row r="3" spans="1:25" ht="23.25" customHeight="1" x14ac:dyDescent="0.2">
      <c r="A3" s="317" t="s">
        <v>91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</row>
    <row r="4" spans="1:25" ht="35.25" customHeight="1" x14ac:dyDescent="0.2">
      <c r="A4" s="317" t="s">
        <v>92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</row>
    <row r="5" spans="1:25" ht="14.25" hidden="1" customHeight="1" x14ac:dyDescent="0.2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151"/>
    </row>
    <row r="6" spans="1:25" ht="38.25" customHeight="1" x14ac:dyDescent="0.2">
      <c r="A6" s="318" t="s">
        <v>258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</row>
    <row r="7" spans="1:25" ht="21" customHeight="1" x14ac:dyDescent="0.2">
      <c r="A7" s="319" t="s">
        <v>270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</row>
    <row r="8" spans="1:25" ht="19.5" customHeight="1" x14ac:dyDescent="0.2">
      <c r="A8" s="312" t="s">
        <v>93</v>
      </c>
      <c r="B8" s="312" t="s">
        <v>94</v>
      </c>
      <c r="C8" s="313" t="s">
        <v>95</v>
      </c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5"/>
      <c r="Q8" s="60"/>
    </row>
    <row r="9" spans="1:25" ht="72.75" customHeight="1" x14ac:dyDescent="0.2">
      <c r="A9" s="312"/>
      <c r="B9" s="312"/>
      <c r="C9" s="61" t="s">
        <v>96</v>
      </c>
      <c r="D9" s="61" t="s">
        <v>261</v>
      </c>
      <c r="E9" s="61" t="s">
        <v>262</v>
      </c>
      <c r="F9" s="61" t="s">
        <v>272</v>
      </c>
      <c r="G9" s="61" t="s">
        <v>271</v>
      </c>
      <c r="H9" s="61"/>
      <c r="I9" s="61"/>
      <c r="J9" s="61"/>
      <c r="K9" s="61"/>
      <c r="L9" s="61"/>
      <c r="M9" s="61"/>
      <c r="N9" s="61"/>
      <c r="O9" s="61"/>
      <c r="P9" s="62" t="s">
        <v>97</v>
      </c>
      <c r="Q9" s="61" t="s">
        <v>98</v>
      </c>
      <c r="S9" s="57" t="s">
        <v>97</v>
      </c>
      <c r="T9" s="57" t="s">
        <v>99</v>
      </c>
      <c r="U9" s="57" t="s">
        <v>100</v>
      </c>
      <c r="V9" s="57" t="s">
        <v>101</v>
      </c>
    </row>
    <row r="10" spans="1:25" ht="18" customHeight="1" x14ac:dyDescent="0.2">
      <c r="A10" s="150"/>
      <c r="B10" s="64" t="s">
        <v>211</v>
      </c>
      <c r="C10" s="65"/>
      <c r="D10" s="66">
        <v>420000</v>
      </c>
      <c r="E10" s="66">
        <v>25025</v>
      </c>
      <c r="F10" s="66">
        <v>49001</v>
      </c>
      <c r="G10" s="65"/>
      <c r="H10" s="65"/>
      <c r="I10" s="65"/>
      <c r="J10" s="67"/>
      <c r="K10" s="68"/>
      <c r="L10" s="68"/>
      <c r="M10" s="68"/>
      <c r="N10" s="68"/>
      <c r="O10" s="68"/>
      <c r="P10" s="69">
        <f t="shared" ref="P10:P55" si="0">SUM(C10:O10)</f>
        <v>494026</v>
      </c>
      <c r="Q10" s="70" t="s">
        <v>103</v>
      </c>
      <c r="R10" s="71">
        <f>P10-S10</f>
        <v>494026</v>
      </c>
      <c r="S10" s="72">
        <f>T10+U10+V10</f>
        <v>0</v>
      </c>
      <c r="T10" s="73"/>
      <c r="U10" s="73"/>
      <c r="V10" s="73"/>
      <c r="W10" s="72"/>
      <c r="X10" s="72"/>
      <c r="Y10" s="72"/>
    </row>
    <row r="11" spans="1:25" ht="18" customHeight="1" x14ac:dyDescent="0.2">
      <c r="A11" s="74">
        <v>1</v>
      </c>
      <c r="B11" s="75" t="s">
        <v>212</v>
      </c>
      <c r="C11" s="66"/>
      <c r="D11" s="66">
        <v>55000</v>
      </c>
      <c r="E11" s="66"/>
      <c r="F11" s="66">
        <v>-55000</v>
      </c>
      <c r="G11" s="66">
        <v>72000</v>
      </c>
      <c r="H11" s="66"/>
      <c r="I11" s="66"/>
      <c r="J11" s="66"/>
      <c r="K11" s="66"/>
      <c r="L11" s="66"/>
      <c r="M11" s="66"/>
      <c r="N11" s="66"/>
      <c r="O11" s="66"/>
      <c r="P11" s="69">
        <f t="shared" si="0"/>
        <v>72000</v>
      </c>
      <c r="Q11" s="76"/>
      <c r="R11" s="71">
        <f t="shared" ref="R11:R55" si="1">P11-S11</f>
        <v>72000</v>
      </c>
      <c r="S11" s="72">
        <f t="shared" ref="S11:S55" si="2">T11+U11+V11</f>
        <v>0</v>
      </c>
      <c r="T11" s="73"/>
      <c r="U11" s="73"/>
      <c r="V11" s="73"/>
      <c r="W11" s="72"/>
      <c r="X11" s="72"/>
      <c r="Y11" s="72"/>
    </row>
    <row r="12" spans="1:25" ht="18" customHeight="1" x14ac:dyDescent="0.2">
      <c r="A12" s="74">
        <f t="shared" ref="A12:A46" si="3">A11+1</f>
        <v>2</v>
      </c>
      <c r="B12" s="75" t="s">
        <v>213</v>
      </c>
      <c r="C12" s="66"/>
      <c r="D12" s="66">
        <v>55000</v>
      </c>
      <c r="E12" s="66"/>
      <c r="F12" s="66">
        <v>-55000</v>
      </c>
      <c r="G12" s="66">
        <v>72000</v>
      </c>
      <c r="H12" s="66"/>
      <c r="I12" s="66"/>
      <c r="J12" s="66"/>
      <c r="K12" s="66"/>
      <c r="L12" s="66"/>
      <c r="M12" s="66"/>
      <c r="N12" s="66"/>
      <c r="O12" s="66"/>
      <c r="P12" s="69">
        <f t="shared" si="0"/>
        <v>72000</v>
      </c>
      <c r="Q12" s="76"/>
      <c r="R12" s="71">
        <f t="shared" si="1"/>
        <v>72000</v>
      </c>
      <c r="S12" s="72">
        <f>T12+U12+V12</f>
        <v>0</v>
      </c>
      <c r="T12" s="73"/>
      <c r="U12" s="73"/>
      <c r="V12" s="73"/>
      <c r="W12" s="72"/>
      <c r="X12" s="72"/>
      <c r="Y12" s="72"/>
    </row>
    <row r="13" spans="1:25" ht="18" customHeight="1" x14ac:dyDescent="0.2">
      <c r="A13" s="74">
        <f t="shared" si="3"/>
        <v>3</v>
      </c>
      <c r="B13" s="75" t="s">
        <v>214</v>
      </c>
      <c r="C13" s="66"/>
      <c r="D13" s="66">
        <v>55000</v>
      </c>
      <c r="E13" s="66">
        <v>25025</v>
      </c>
      <c r="F13" s="66">
        <v>-55000</v>
      </c>
      <c r="G13" s="66">
        <v>72000</v>
      </c>
      <c r="H13" s="66"/>
      <c r="I13" s="66"/>
      <c r="J13" s="66"/>
      <c r="K13" s="66"/>
      <c r="L13" s="66"/>
      <c r="M13" s="66"/>
      <c r="N13" s="66"/>
      <c r="O13" s="66"/>
      <c r="P13" s="69">
        <f t="shared" si="0"/>
        <v>97025</v>
      </c>
      <c r="Q13" s="76" t="s">
        <v>106</v>
      </c>
      <c r="R13" s="71">
        <f t="shared" si="1"/>
        <v>97025</v>
      </c>
      <c r="S13" s="72">
        <f t="shared" si="2"/>
        <v>0</v>
      </c>
      <c r="T13" s="73"/>
      <c r="U13" s="73"/>
      <c r="V13" s="73"/>
      <c r="W13" s="72"/>
      <c r="X13" s="72"/>
      <c r="Y13" s="72"/>
    </row>
    <row r="14" spans="1:25" ht="18" customHeight="1" x14ac:dyDescent="0.2">
      <c r="A14" s="74">
        <f t="shared" si="3"/>
        <v>4</v>
      </c>
      <c r="B14" s="75" t="s">
        <v>215</v>
      </c>
      <c r="C14" s="66"/>
      <c r="D14" s="66">
        <v>55000</v>
      </c>
      <c r="E14" s="66"/>
      <c r="F14" s="66">
        <v>-55000</v>
      </c>
      <c r="G14" s="66">
        <v>72000</v>
      </c>
      <c r="H14" s="66"/>
      <c r="I14" s="66"/>
      <c r="J14" s="66"/>
      <c r="K14" s="66"/>
      <c r="L14" s="66"/>
      <c r="M14" s="66"/>
      <c r="N14" s="66"/>
      <c r="O14" s="66"/>
      <c r="P14" s="69">
        <f t="shared" si="0"/>
        <v>72000</v>
      </c>
      <c r="Q14" s="76"/>
      <c r="R14" s="71">
        <f t="shared" si="1"/>
        <v>72000</v>
      </c>
      <c r="S14" s="72">
        <f t="shared" si="2"/>
        <v>0</v>
      </c>
      <c r="T14" s="73"/>
      <c r="U14" s="73"/>
      <c r="V14" s="73"/>
      <c r="W14" s="72"/>
      <c r="X14" s="72"/>
      <c r="Y14" s="72"/>
    </row>
    <row r="15" spans="1:25" ht="18" customHeight="1" x14ac:dyDescent="0.2">
      <c r="A15" s="74">
        <f t="shared" si="3"/>
        <v>5</v>
      </c>
      <c r="B15" s="75" t="s">
        <v>216</v>
      </c>
      <c r="C15" s="66"/>
      <c r="D15" s="66">
        <v>420000</v>
      </c>
      <c r="E15" s="66">
        <v>25025</v>
      </c>
      <c r="F15" s="66">
        <v>49001</v>
      </c>
      <c r="G15" s="66"/>
      <c r="H15" s="66"/>
      <c r="I15" s="66"/>
      <c r="J15" s="66"/>
      <c r="K15" s="66"/>
      <c r="L15" s="66"/>
      <c r="M15" s="66"/>
      <c r="N15" s="66"/>
      <c r="O15" s="66"/>
      <c r="P15" s="69">
        <f t="shared" si="0"/>
        <v>494026</v>
      </c>
      <c r="Q15" s="76" t="s">
        <v>106</v>
      </c>
      <c r="R15" s="71">
        <f t="shared" si="1"/>
        <v>494026</v>
      </c>
      <c r="S15" s="72">
        <f t="shared" si="2"/>
        <v>0</v>
      </c>
      <c r="T15" s="73"/>
      <c r="U15" s="73"/>
      <c r="V15" s="73"/>
      <c r="W15" s="72"/>
      <c r="X15" s="72"/>
      <c r="Y15" s="72"/>
    </row>
    <row r="16" spans="1:25" ht="18" customHeight="1" x14ac:dyDescent="0.2">
      <c r="A16" s="74">
        <f t="shared" si="3"/>
        <v>6</v>
      </c>
      <c r="B16" s="75" t="s">
        <v>109</v>
      </c>
      <c r="C16" s="66"/>
      <c r="D16" s="66">
        <v>55000</v>
      </c>
      <c r="E16" s="66"/>
      <c r="F16" s="66">
        <v>-55000</v>
      </c>
      <c r="G16" s="66">
        <v>72000</v>
      </c>
      <c r="H16" s="66"/>
      <c r="I16" s="66"/>
      <c r="J16" s="66"/>
      <c r="K16" s="66"/>
      <c r="L16" s="66"/>
      <c r="M16" s="66"/>
      <c r="N16" s="66"/>
      <c r="O16" s="66"/>
      <c r="P16" s="69">
        <f t="shared" si="0"/>
        <v>72000</v>
      </c>
      <c r="Q16" s="76"/>
      <c r="R16" s="71">
        <f t="shared" si="1"/>
        <v>72000</v>
      </c>
      <c r="S16" s="72">
        <f t="shared" si="2"/>
        <v>0</v>
      </c>
      <c r="T16" s="73"/>
      <c r="U16" s="73"/>
      <c r="V16" s="73"/>
      <c r="W16" s="72"/>
      <c r="X16" s="72"/>
      <c r="Y16" s="72"/>
    </row>
    <row r="17" spans="1:25" ht="18" customHeight="1" x14ac:dyDescent="0.2">
      <c r="A17" s="74">
        <f t="shared" si="3"/>
        <v>7</v>
      </c>
      <c r="B17" s="75" t="s">
        <v>217</v>
      </c>
      <c r="C17" s="66"/>
      <c r="D17" s="66">
        <v>55000</v>
      </c>
      <c r="E17" s="66">
        <v>25025</v>
      </c>
      <c r="F17" s="66">
        <v>-55000</v>
      </c>
      <c r="G17" s="66">
        <v>72000</v>
      </c>
      <c r="H17" s="66"/>
      <c r="I17" s="66"/>
      <c r="J17" s="66"/>
      <c r="K17" s="66"/>
      <c r="L17" s="66"/>
      <c r="M17" s="66"/>
      <c r="N17" s="66"/>
      <c r="O17" s="66"/>
      <c r="P17" s="69">
        <f t="shared" si="0"/>
        <v>97025</v>
      </c>
      <c r="Q17" s="76" t="s">
        <v>106</v>
      </c>
      <c r="R17" s="71">
        <f t="shared" si="1"/>
        <v>97025</v>
      </c>
      <c r="S17" s="72">
        <f t="shared" si="2"/>
        <v>0</v>
      </c>
      <c r="T17" s="73"/>
      <c r="U17" s="73"/>
      <c r="V17" s="73"/>
      <c r="W17" s="72"/>
      <c r="X17" s="72"/>
      <c r="Y17" s="72"/>
    </row>
    <row r="18" spans="1:25" ht="18" customHeight="1" x14ac:dyDescent="0.2">
      <c r="A18" s="74">
        <f t="shared" si="3"/>
        <v>8</v>
      </c>
      <c r="B18" s="75" t="s">
        <v>218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9">
        <f t="shared" si="0"/>
        <v>0</v>
      </c>
      <c r="Q18" s="76" t="s">
        <v>112</v>
      </c>
      <c r="R18" s="71">
        <f t="shared" si="1"/>
        <v>0</v>
      </c>
      <c r="S18" s="72">
        <f t="shared" si="2"/>
        <v>0</v>
      </c>
      <c r="T18" s="73"/>
      <c r="U18" s="73"/>
      <c r="V18" s="73"/>
      <c r="W18" s="72"/>
      <c r="X18" s="72"/>
      <c r="Y18" s="72"/>
    </row>
    <row r="19" spans="1:25" ht="18" customHeight="1" x14ac:dyDescent="0.2">
      <c r="A19" s="74">
        <f t="shared" si="3"/>
        <v>9</v>
      </c>
      <c r="B19" s="75" t="s">
        <v>219</v>
      </c>
      <c r="C19" s="66"/>
      <c r="D19" s="66">
        <v>420000</v>
      </c>
      <c r="E19" s="66">
        <v>25025</v>
      </c>
      <c r="F19" s="66">
        <v>49001</v>
      </c>
      <c r="G19" s="66"/>
      <c r="H19" s="66"/>
      <c r="I19" s="66"/>
      <c r="J19" s="66"/>
      <c r="K19" s="66"/>
      <c r="L19" s="66"/>
      <c r="M19" s="66"/>
      <c r="N19" s="66"/>
      <c r="O19" s="66"/>
      <c r="P19" s="69">
        <f t="shared" si="0"/>
        <v>494026</v>
      </c>
      <c r="Q19" s="76"/>
      <c r="R19" s="71">
        <f t="shared" si="1"/>
        <v>494026</v>
      </c>
      <c r="S19" s="72">
        <f t="shared" si="2"/>
        <v>0</v>
      </c>
      <c r="T19" s="73"/>
      <c r="U19" s="73"/>
      <c r="V19" s="73"/>
      <c r="W19" s="72"/>
      <c r="X19" s="72"/>
      <c r="Y19" s="72"/>
    </row>
    <row r="20" spans="1:25" ht="18" customHeight="1" x14ac:dyDescent="0.2">
      <c r="A20" s="74">
        <f t="shared" si="3"/>
        <v>10</v>
      </c>
      <c r="B20" s="75" t="s">
        <v>220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9">
        <f t="shared" si="0"/>
        <v>0</v>
      </c>
      <c r="Q20" s="76"/>
      <c r="R20" s="71">
        <f t="shared" si="1"/>
        <v>0</v>
      </c>
      <c r="S20" s="72">
        <f t="shared" si="2"/>
        <v>0</v>
      </c>
      <c r="T20" s="73"/>
      <c r="U20" s="73"/>
      <c r="V20" s="73"/>
      <c r="W20" s="72"/>
      <c r="X20" s="72"/>
      <c r="Y20" s="72"/>
    </row>
    <row r="21" spans="1:25" ht="18" customHeight="1" x14ac:dyDescent="0.2">
      <c r="A21" s="74">
        <f t="shared" si="3"/>
        <v>11</v>
      </c>
      <c r="B21" s="77" t="s">
        <v>221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9">
        <f t="shared" si="0"/>
        <v>0</v>
      </c>
      <c r="Q21" s="76" t="s">
        <v>116</v>
      </c>
      <c r="R21" s="71">
        <f t="shared" si="1"/>
        <v>0</v>
      </c>
      <c r="S21" s="72">
        <f t="shared" si="2"/>
        <v>0</v>
      </c>
      <c r="T21" s="73"/>
      <c r="U21" s="73"/>
      <c r="V21" s="73"/>
      <c r="W21" s="72"/>
      <c r="X21" s="72"/>
      <c r="Y21" s="72"/>
    </row>
    <row r="22" spans="1:25" ht="18" customHeight="1" x14ac:dyDescent="0.2">
      <c r="A22" s="74">
        <f t="shared" si="3"/>
        <v>12</v>
      </c>
      <c r="B22" s="75" t="s">
        <v>222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9">
        <f t="shared" si="0"/>
        <v>0</v>
      </c>
      <c r="Q22" s="76" t="s">
        <v>118</v>
      </c>
      <c r="R22" s="71">
        <f t="shared" si="1"/>
        <v>0</v>
      </c>
      <c r="S22" s="72">
        <f t="shared" si="2"/>
        <v>0</v>
      </c>
      <c r="T22" s="73"/>
      <c r="U22" s="73"/>
      <c r="V22" s="73"/>
      <c r="W22" s="72"/>
      <c r="X22" s="72"/>
      <c r="Y22" s="72"/>
    </row>
    <row r="23" spans="1:25" ht="18" customHeight="1" x14ac:dyDescent="0.2">
      <c r="A23" s="74">
        <f t="shared" si="3"/>
        <v>13</v>
      </c>
      <c r="B23" s="77" t="s">
        <v>223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9">
        <f t="shared" si="0"/>
        <v>0</v>
      </c>
      <c r="Q23" s="76" t="s">
        <v>112</v>
      </c>
      <c r="R23" s="71">
        <f t="shared" si="1"/>
        <v>0</v>
      </c>
      <c r="S23" s="72">
        <f t="shared" si="2"/>
        <v>0</v>
      </c>
      <c r="T23" s="73"/>
      <c r="U23" s="73"/>
      <c r="V23" s="73"/>
      <c r="W23" s="72"/>
      <c r="X23" s="72"/>
      <c r="Y23" s="72"/>
    </row>
    <row r="24" spans="1:25" ht="18" customHeight="1" x14ac:dyDescent="0.2">
      <c r="A24" s="74">
        <f t="shared" si="3"/>
        <v>14</v>
      </c>
      <c r="B24" s="77" t="s">
        <v>224</v>
      </c>
      <c r="C24" s="66"/>
      <c r="D24" s="66">
        <v>55000</v>
      </c>
      <c r="E24" s="66">
        <v>25025</v>
      </c>
      <c r="F24" s="66">
        <v>-55000</v>
      </c>
      <c r="G24" s="66">
        <v>72000</v>
      </c>
      <c r="H24" s="66"/>
      <c r="I24" s="66"/>
      <c r="J24" s="66"/>
      <c r="K24" s="66"/>
      <c r="L24" s="66"/>
      <c r="M24" s="66"/>
      <c r="N24" s="66"/>
      <c r="O24" s="66"/>
      <c r="P24" s="69">
        <f t="shared" si="0"/>
        <v>97025</v>
      </c>
      <c r="Q24" s="76"/>
      <c r="R24" s="71">
        <f t="shared" si="1"/>
        <v>97025</v>
      </c>
      <c r="S24" s="72">
        <f t="shared" si="2"/>
        <v>0</v>
      </c>
      <c r="T24" s="73"/>
      <c r="U24" s="73"/>
      <c r="V24" s="73"/>
      <c r="W24" s="72"/>
      <c r="X24" s="72"/>
      <c r="Y24" s="72"/>
    </row>
    <row r="25" spans="1:25" ht="18" customHeight="1" x14ac:dyDescent="0.2">
      <c r="A25" s="74">
        <f t="shared" si="3"/>
        <v>15</v>
      </c>
      <c r="B25" s="77" t="s">
        <v>225</v>
      </c>
      <c r="C25" s="66"/>
      <c r="D25" s="66">
        <v>420000</v>
      </c>
      <c r="E25" s="66">
        <v>25025</v>
      </c>
      <c r="F25" s="66">
        <v>49001</v>
      </c>
      <c r="G25" s="78"/>
      <c r="H25" s="78"/>
      <c r="I25" s="78"/>
      <c r="J25" s="66"/>
      <c r="K25" s="66"/>
      <c r="L25" s="78"/>
      <c r="M25" s="78"/>
      <c r="N25" s="78"/>
      <c r="O25" s="78"/>
      <c r="P25" s="69">
        <f t="shared" si="0"/>
        <v>494026</v>
      </c>
      <c r="Q25" s="79"/>
      <c r="R25" s="71">
        <f t="shared" si="1"/>
        <v>494026</v>
      </c>
      <c r="S25" s="72">
        <f t="shared" si="2"/>
        <v>0</v>
      </c>
      <c r="T25" s="73"/>
      <c r="U25" s="73"/>
      <c r="V25" s="73"/>
      <c r="W25" s="72"/>
      <c r="X25" s="72"/>
      <c r="Y25" s="72"/>
    </row>
    <row r="26" spans="1:25" ht="18" customHeight="1" x14ac:dyDescent="0.2">
      <c r="A26" s="74">
        <v>1</v>
      </c>
      <c r="B26" s="77" t="s">
        <v>122</v>
      </c>
      <c r="C26" s="66"/>
      <c r="D26" s="66">
        <v>420000</v>
      </c>
      <c r="E26" s="66">
        <v>25025</v>
      </c>
      <c r="F26" s="66">
        <v>49001</v>
      </c>
      <c r="G26" s="66"/>
      <c r="H26" s="66"/>
      <c r="I26" s="66"/>
      <c r="J26" s="66"/>
      <c r="K26" s="66"/>
      <c r="L26" s="66"/>
      <c r="M26" s="66"/>
      <c r="N26" s="66"/>
      <c r="O26" s="66"/>
      <c r="P26" s="69">
        <f t="shared" si="0"/>
        <v>494026</v>
      </c>
      <c r="Q26" s="76"/>
      <c r="R26" s="71">
        <f t="shared" si="1"/>
        <v>494026</v>
      </c>
      <c r="S26" s="72">
        <f t="shared" si="2"/>
        <v>0</v>
      </c>
      <c r="T26" s="73"/>
      <c r="U26" s="73"/>
      <c r="V26" s="73"/>
      <c r="W26" s="72"/>
      <c r="X26" s="72"/>
      <c r="Y26" s="72"/>
    </row>
    <row r="27" spans="1:25" ht="18" customHeight="1" x14ac:dyDescent="0.2">
      <c r="A27" s="74">
        <f t="shared" si="3"/>
        <v>2</v>
      </c>
      <c r="B27" s="77" t="s">
        <v>226</v>
      </c>
      <c r="C27" s="66"/>
      <c r="D27" s="66">
        <v>420000</v>
      </c>
      <c r="E27" s="66">
        <v>25025</v>
      </c>
      <c r="F27" s="66">
        <v>49001</v>
      </c>
      <c r="G27" s="66"/>
      <c r="H27" s="66"/>
      <c r="I27" s="66"/>
      <c r="J27" s="66"/>
      <c r="K27" s="66"/>
      <c r="L27" s="66"/>
      <c r="M27" s="66"/>
      <c r="N27" s="66"/>
      <c r="O27" s="66"/>
      <c r="P27" s="69">
        <f t="shared" si="0"/>
        <v>494026</v>
      </c>
      <c r="Q27" s="76"/>
      <c r="R27" s="71">
        <f t="shared" si="1"/>
        <v>494026</v>
      </c>
      <c r="S27" s="72">
        <f t="shared" si="2"/>
        <v>0</v>
      </c>
      <c r="T27" s="73"/>
      <c r="U27" s="73"/>
      <c r="V27" s="73"/>
      <c r="W27" s="72"/>
      <c r="X27" s="72"/>
      <c r="Y27" s="72"/>
    </row>
    <row r="28" spans="1:25" ht="18" customHeight="1" x14ac:dyDescent="0.2">
      <c r="A28" s="74">
        <f t="shared" si="3"/>
        <v>3</v>
      </c>
      <c r="B28" s="77" t="s">
        <v>227</v>
      </c>
      <c r="C28" s="66"/>
      <c r="D28" s="66">
        <v>55000</v>
      </c>
      <c r="E28" s="66">
        <v>25025</v>
      </c>
      <c r="F28" s="66">
        <v>-55000</v>
      </c>
      <c r="G28" s="66">
        <v>72000</v>
      </c>
      <c r="H28" s="66"/>
      <c r="I28" s="66"/>
      <c r="J28" s="66"/>
      <c r="K28" s="66"/>
      <c r="L28" s="66"/>
      <c r="M28" s="66"/>
      <c r="N28" s="66"/>
      <c r="O28" s="66"/>
      <c r="P28" s="69">
        <f t="shared" si="0"/>
        <v>97025</v>
      </c>
      <c r="Q28" s="76"/>
      <c r="R28" s="71">
        <f t="shared" si="1"/>
        <v>97025</v>
      </c>
      <c r="S28" s="72">
        <f t="shared" si="2"/>
        <v>0</v>
      </c>
      <c r="T28" s="73"/>
      <c r="U28" s="73"/>
      <c r="V28" s="73"/>
      <c r="W28" s="72"/>
      <c r="X28" s="72"/>
      <c r="Y28" s="72"/>
    </row>
    <row r="29" spans="1:25" ht="18" customHeight="1" x14ac:dyDescent="0.2">
      <c r="A29" s="74">
        <f t="shared" si="3"/>
        <v>4</v>
      </c>
      <c r="B29" s="77" t="s">
        <v>228</v>
      </c>
      <c r="C29" s="66"/>
      <c r="D29" s="66">
        <v>420000</v>
      </c>
      <c r="E29" s="66">
        <v>25025</v>
      </c>
      <c r="F29" s="66">
        <v>49001</v>
      </c>
      <c r="G29" s="66"/>
      <c r="H29" s="66"/>
      <c r="I29" s="66"/>
      <c r="J29" s="66"/>
      <c r="K29" s="66"/>
      <c r="L29" s="66"/>
      <c r="M29" s="66"/>
      <c r="N29" s="66"/>
      <c r="O29" s="66"/>
      <c r="P29" s="69">
        <f t="shared" si="0"/>
        <v>494026</v>
      </c>
      <c r="Q29" s="76"/>
      <c r="R29" s="71">
        <f t="shared" si="1"/>
        <v>494026</v>
      </c>
      <c r="S29" s="72">
        <f t="shared" si="2"/>
        <v>0</v>
      </c>
      <c r="T29" s="73"/>
      <c r="U29" s="73"/>
      <c r="V29" s="73"/>
      <c r="W29" s="72"/>
      <c r="X29" s="72"/>
      <c r="Y29" s="72"/>
    </row>
    <row r="30" spans="1:25" ht="18" customHeight="1" x14ac:dyDescent="0.2">
      <c r="A30" s="74">
        <f t="shared" si="3"/>
        <v>5</v>
      </c>
      <c r="B30" s="77" t="s">
        <v>229</v>
      </c>
      <c r="C30" s="66"/>
      <c r="D30" s="66">
        <v>55000</v>
      </c>
      <c r="E30" s="66">
        <v>25025</v>
      </c>
      <c r="F30" s="66">
        <v>-55000</v>
      </c>
      <c r="G30" s="66">
        <v>72000</v>
      </c>
      <c r="H30" s="66"/>
      <c r="I30" s="66"/>
      <c r="J30" s="66"/>
      <c r="K30" s="66"/>
      <c r="L30" s="66"/>
      <c r="M30" s="66"/>
      <c r="N30" s="66"/>
      <c r="O30" s="66"/>
      <c r="P30" s="69">
        <f t="shared" si="0"/>
        <v>97025</v>
      </c>
      <c r="Q30" s="76" t="s">
        <v>125</v>
      </c>
      <c r="R30" s="71">
        <f t="shared" si="1"/>
        <v>97025</v>
      </c>
      <c r="S30" s="72">
        <f t="shared" si="2"/>
        <v>0</v>
      </c>
      <c r="T30" s="73"/>
      <c r="U30" s="73"/>
      <c r="V30" s="73"/>
      <c r="W30" s="72"/>
      <c r="X30" s="72"/>
      <c r="Y30" s="72"/>
    </row>
    <row r="31" spans="1:25" ht="18" customHeight="1" x14ac:dyDescent="0.2">
      <c r="A31" s="74">
        <f t="shared" si="3"/>
        <v>6</v>
      </c>
      <c r="B31" s="77" t="s">
        <v>230</v>
      </c>
      <c r="C31" s="66"/>
      <c r="D31" s="66">
        <v>420000</v>
      </c>
      <c r="E31" s="66">
        <v>25025</v>
      </c>
      <c r="F31" s="66">
        <v>49001</v>
      </c>
      <c r="G31" s="66"/>
      <c r="H31" s="66"/>
      <c r="I31" s="66"/>
      <c r="J31" s="66"/>
      <c r="K31" s="66"/>
      <c r="L31" s="66"/>
      <c r="M31" s="66"/>
      <c r="N31" s="66"/>
      <c r="O31" s="66"/>
      <c r="P31" s="69">
        <f t="shared" si="0"/>
        <v>494026</v>
      </c>
      <c r="Q31" s="76" t="s">
        <v>127</v>
      </c>
      <c r="R31" s="71">
        <f t="shared" si="1"/>
        <v>494026</v>
      </c>
      <c r="S31" s="72">
        <f t="shared" si="2"/>
        <v>0</v>
      </c>
      <c r="T31" s="73"/>
      <c r="U31" s="73"/>
      <c r="V31" s="73"/>
      <c r="W31" s="72"/>
      <c r="X31" s="72"/>
      <c r="Y31" s="72"/>
    </row>
    <row r="32" spans="1:25" ht="18" customHeight="1" x14ac:dyDescent="0.2">
      <c r="A32" s="74">
        <f t="shared" si="3"/>
        <v>7</v>
      </c>
      <c r="B32" s="77" t="s">
        <v>231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9">
        <f t="shared" si="0"/>
        <v>0</v>
      </c>
      <c r="Q32" s="76" t="s">
        <v>129</v>
      </c>
      <c r="R32" s="71">
        <f t="shared" si="1"/>
        <v>0</v>
      </c>
      <c r="S32" s="72">
        <f t="shared" si="2"/>
        <v>0</v>
      </c>
      <c r="T32" s="73"/>
      <c r="U32" s="73"/>
      <c r="V32" s="73"/>
      <c r="W32" s="72"/>
      <c r="X32" s="72"/>
      <c r="Y32" s="72"/>
    </row>
    <row r="33" spans="1:25" ht="18" customHeight="1" x14ac:dyDescent="0.2">
      <c r="A33" s="74">
        <v>2</v>
      </c>
      <c r="B33" s="80" t="s">
        <v>232</v>
      </c>
      <c r="C33" s="66"/>
      <c r="D33" s="66">
        <v>55000</v>
      </c>
      <c r="E33" s="66">
        <v>25025</v>
      </c>
      <c r="F33" s="66">
        <v>-55000</v>
      </c>
      <c r="G33" s="66">
        <v>72000</v>
      </c>
      <c r="H33" s="66"/>
      <c r="I33" s="66"/>
      <c r="J33" s="66"/>
      <c r="K33" s="66"/>
      <c r="L33" s="66"/>
      <c r="M33" s="66"/>
      <c r="N33" s="66"/>
      <c r="O33" s="66"/>
      <c r="P33" s="69">
        <f t="shared" si="0"/>
        <v>97025</v>
      </c>
      <c r="Q33" s="76"/>
      <c r="R33" s="71">
        <f t="shared" si="1"/>
        <v>97025</v>
      </c>
      <c r="S33" s="72">
        <f t="shared" si="2"/>
        <v>0</v>
      </c>
      <c r="T33" s="73"/>
      <c r="U33" s="73"/>
      <c r="V33" s="73"/>
      <c r="W33" s="72"/>
      <c r="X33" s="72"/>
      <c r="Y33" s="72"/>
    </row>
    <row r="34" spans="1:25" ht="18" customHeight="1" x14ac:dyDescent="0.2">
      <c r="A34" s="74">
        <f>A32+1</f>
        <v>8</v>
      </c>
      <c r="B34" s="77" t="s">
        <v>233</v>
      </c>
      <c r="C34" s="66"/>
      <c r="D34" s="66">
        <v>55000</v>
      </c>
      <c r="E34" s="66">
        <v>25025</v>
      </c>
      <c r="F34" s="66"/>
      <c r="G34" s="66">
        <v>17000</v>
      </c>
      <c r="H34" s="66"/>
      <c r="I34" s="66"/>
      <c r="J34" s="66"/>
      <c r="K34" s="66"/>
      <c r="L34" s="66"/>
      <c r="M34" s="66"/>
      <c r="N34" s="66"/>
      <c r="O34" s="66"/>
      <c r="P34" s="69">
        <f t="shared" si="0"/>
        <v>97025</v>
      </c>
      <c r="Q34" s="76" t="s">
        <v>127</v>
      </c>
      <c r="R34" s="71">
        <f t="shared" si="1"/>
        <v>97025</v>
      </c>
      <c r="S34" s="72">
        <f t="shared" si="2"/>
        <v>0</v>
      </c>
      <c r="T34" s="73"/>
      <c r="U34" s="73"/>
      <c r="V34" s="73"/>
      <c r="W34" s="72"/>
      <c r="X34" s="72"/>
      <c r="Y34" s="72"/>
    </row>
    <row r="35" spans="1:25" ht="36" customHeight="1" x14ac:dyDescent="0.2">
      <c r="A35" s="74">
        <f t="shared" si="3"/>
        <v>9</v>
      </c>
      <c r="B35" s="77" t="s">
        <v>273</v>
      </c>
      <c r="C35" s="66"/>
      <c r="D35" s="66">
        <v>420000</v>
      </c>
      <c r="E35" s="66">
        <v>25025</v>
      </c>
      <c r="F35" s="66">
        <v>49001</v>
      </c>
      <c r="G35" s="66"/>
      <c r="H35" s="66"/>
      <c r="I35" s="66"/>
      <c r="J35" s="66"/>
      <c r="K35" s="66"/>
      <c r="L35" s="66"/>
      <c r="M35" s="66"/>
      <c r="N35" s="66"/>
      <c r="O35" s="66"/>
      <c r="P35" s="69">
        <f t="shared" si="0"/>
        <v>494026</v>
      </c>
      <c r="Q35" s="76" t="s">
        <v>133</v>
      </c>
      <c r="R35" s="71">
        <f t="shared" si="1"/>
        <v>494026</v>
      </c>
      <c r="S35" s="72">
        <f t="shared" si="2"/>
        <v>0</v>
      </c>
      <c r="T35" s="73"/>
      <c r="U35" s="73"/>
      <c r="V35" s="73"/>
      <c r="W35" s="72"/>
      <c r="X35" s="72"/>
      <c r="Y35" s="72"/>
    </row>
    <row r="36" spans="1:25" ht="18" customHeight="1" x14ac:dyDescent="0.2">
      <c r="A36" s="74">
        <f t="shared" si="3"/>
        <v>10</v>
      </c>
      <c r="B36" s="77" t="s">
        <v>235</v>
      </c>
      <c r="C36" s="66"/>
      <c r="D36" s="66">
        <v>420000</v>
      </c>
      <c r="E36" s="66">
        <v>25025</v>
      </c>
      <c r="F36" s="66">
        <v>49001</v>
      </c>
      <c r="G36" s="66"/>
      <c r="H36" s="66"/>
      <c r="I36" s="66"/>
      <c r="J36" s="66"/>
      <c r="K36" s="66"/>
      <c r="L36" s="66"/>
      <c r="M36" s="66"/>
      <c r="N36" s="66"/>
      <c r="O36" s="66"/>
      <c r="P36" s="69">
        <f t="shared" si="0"/>
        <v>494026</v>
      </c>
      <c r="Q36" s="76" t="s">
        <v>127</v>
      </c>
      <c r="R36" s="71">
        <f t="shared" si="1"/>
        <v>494026</v>
      </c>
      <c r="S36" s="72">
        <f t="shared" si="2"/>
        <v>0</v>
      </c>
      <c r="T36" s="73"/>
      <c r="U36" s="73"/>
      <c r="V36" s="73"/>
      <c r="W36" s="72"/>
      <c r="X36" s="72"/>
      <c r="Y36" s="72"/>
    </row>
    <row r="37" spans="1:25" ht="18" customHeight="1" x14ac:dyDescent="0.2">
      <c r="A37" s="74">
        <f t="shared" si="3"/>
        <v>11</v>
      </c>
      <c r="B37" s="77" t="s">
        <v>236</v>
      </c>
      <c r="C37" s="66"/>
      <c r="D37" s="66">
        <v>420000</v>
      </c>
      <c r="E37" s="66">
        <v>25025</v>
      </c>
      <c r="F37" s="66">
        <v>49001</v>
      </c>
      <c r="G37" s="66"/>
      <c r="H37" s="66"/>
      <c r="I37" s="66"/>
      <c r="J37" s="66"/>
      <c r="K37" s="66"/>
      <c r="L37" s="66"/>
      <c r="M37" s="66"/>
      <c r="N37" s="66"/>
      <c r="O37" s="66"/>
      <c r="P37" s="69">
        <f t="shared" si="0"/>
        <v>494026</v>
      </c>
      <c r="Q37" s="76" t="s">
        <v>136</v>
      </c>
      <c r="R37" s="71">
        <f t="shared" si="1"/>
        <v>494026</v>
      </c>
      <c r="S37" s="72">
        <f t="shared" si="2"/>
        <v>0</v>
      </c>
      <c r="T37" s="73"/>
      <c r="U37" s="73"/>
      <c r="V37" s="73"/>
      <c r="W37" s="72"/>
      <c r="X37" s="72"/>
      <c r="Y37" s="72"/>
    </row>
    <row r="38" spans="1:25" ht="18" customHeight="1" x14ac:dyDescent="0.2">
      <c r="A38" s="74">
        <f t="shared" si="3"/>
        <v>12</v>
      </c>
      <c r="B38" s="77" t="s">
        <v>237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9">
        <f t="shared" si="0"/>
        <v>0</v>
      </c>
      <c r="Q38" s="76"/>
      <c r="R38" s="71">
        <f t="shared" si="1"/>
        <v>0</v>
      </c>
      <c r="S38" s="72">
        <f t="shared" si="2"/>
        <v>0</v>
      </c>
      <c r="T38" s="73"/>
      <c r="U38" s="73"/>
      <c r="V38" s="73"/>
      <c r="W38" s="72"/>
      <c r="X38" s="72"/>
      <c r="Y38" s="72"/>
    </row>
    <row r="39" spans="1:25" ht="18" customHeight="1" x14ac:dyDescent="0.2">
      <c r="A39" s="74">
        <f t="shared" si="3"/>
        <v>13</v>
      </c>
      <c r="B39" s="77" t="s">
        <v>238</v>
      </c>
      <c r="C39" s="81"/>
      <c r="D39" s="66">
        <v>55000</v>
      </c>
      <c r="E39" s="66"/>
      <c r="F39" s="66">
        <v>-55000</v>
      </c>
      <c r="G39" s="66">
        <v>72000</v>
      </c>
      <c r="H39" s="66"/>
      <c r="I39" s="66"/>
      <c r="J39" s="66"/>
      <c r="K39" s="66"/>
      <c r="L39" s="66"/>
      <c r="M39" s="66"/>
      <c r="N39" s="66"/>
      <c r="O39" s="66"/>
      <c r="P39" s="69">
        <f t="shared" si="0"/>
        <v>72000</v>
      </c>
      <c r="Q39" s="76" t="s">
        <v>127</v>
      </c>
      <c r="R39" s="71">
        <f t="shared" si="1"/>
        <v>72000</v>
      </c>
      <c r="S39" s="72">
        <f t="shared" si="2"/>
        <v>0</v>
      </c>
      <c r="T39" s="73"/>
      <c r="U39" s="73"/>
      <c r="V39" s="73"/>
      <c r="W39" s="72"/>
      <c r="X39" s="72"/>
      <c r="Y39" s="72"/>
    </row>
    <row r="40" spans="1:25" ht="18" customHeight="1" x14ac:dyDescent="0.2">
      <c r="A40" s="74">
        <f t="shared" si="3"/>
        <v>14</v>
      </c>
      <c r="B40" s="77" t="s">
        <v>239</v>
      </c>
      <c r="C40" s="66"/>
      <c r="D40" s="66">
        <v>420000</v>
      </c>
      <c r="E40" s="66">
        <v>25025</v>
      </c>
      <c r="F40" s="66">
        <v>49001</v>
      </c>
      <c r="G40" s="66"/>
      <c r="H40" s="66"/>
      <c r="I40" s="66"/>
      <c r="J40" s="66"/>
      <c r="K40" s="66"/>
      <c r="L40" s="66"/>
      <c r="M40" s="66"/>
      <c r="N40" s="66"/>
      <c r="O40" s="66"/>
      <c r="P40" s="69">
        <f t="shared" si="0"/>
        <v>494026</v>
      </c>
      <c r="Q40" s="76"/>
      <c r="R40" s="71">
        <f t="shared" si="1"/>
        <v>494026</v>
      </c>
      <c r="S40" s="72">
        <f t="shared" si="2"/>
        <v>0</v>
      </c>
      <c r="T40" s="73"/>
      <c r="U40" s="73"/>
      <c r="V40" s="73"/>
      <c r="W40" s="72"/>
      <c r="X40" s="72"/>
      <c r="Y40" s="72"/>
    </row>
    <row r="41" spans="1:25" ht="18" customHeight="1" x14ac:dyDescent="0.2">
      <c r="A41" s="74">
        <f t="shared" si="3"/>
        <v>15</v>
      </c>
      <c r="B41" s="77" t="s">
        <v>240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9">
        <f t="shared" si="0"/>
        <v>0</v>
      </c>
      <c r="Q41" s="76" t="s">
        <v>127</v>
      </c>
      <c r="R41" s="71">
        <f t="shared" si="1"/>
        <v>0</v>
      </c>
      <c r="S41" s="72">
        <f t="shared" si="2"/>
        <v>0</v>
      </c>
      <c r="T41" s="73"/>
      <c r="U41" s="73"/>
      <c r="V41" s="73"/>
      <c r="W41" s="72"/>
      <c r="X41" s="72"/>
      <c r="Y41" s="72"/>
    </row>
    <row r="42" spans="1:25" ht="18" customHeight="1" x14ac:dyDescent="0.2">
      <c r="A42" s="74">
        <f t="shared" si="3"/>
        <v>16</v>
      </c>
      <c r="B42" s="77" t="s">
        <v>241</v>
      </c>
      <c r="C42" s="66"/>
      <c r="D42" s="66">
        <v>420000</v>
      </c>
      <c r="E42" s="66"/>
      <c r="F42" s="66">
        <v>49001</v>
      </c>
      <c r="G42" s="66"/>
      <c r="H42" s="66"/>
      <c r="I42" s="66"/>
      <c r="J42" s="66"/>
      <c r="K42" s="66"/>
      <c r="L42" s="66"/>
      <c r="M42" s="66"/>
      <c r="N42" s="66"/>
      <c r="O42" s="66"/>
      <c r="P42" s="69">
        <f t="shared" si="0"/>
        <v>469001</v>
      </c>
      <c r="Q42" s="76" t="s">
        <v>127</v>
      </c>
      <c r="R42" s="71">
        <f t="shared" si="1"/>
        <v>469001</v>
      </c>
      <c r="S42" s="72">
        <f t="shared" si="2"/>
        <v>0</v>
      </c>
      <c r="T42" s="73"/>
      <c r="U42" s="73"/>
      <c r="V42" s="73"/>
      <c r="W42" s="72"/>
      <c r="X42" s="72"/>
      <c r="Y42" s="72"/>
    </row>
    <row r="43" spans="1:25" ht="18" customHeight="1" x14ac:dyDescent="0.2">
      <c r="A43" s="74">
        <f t="shared" si="3"/>
        <v>17</v>
      </c>
      <c r="B43" s="77" t="s">
        <v>242</v>
      </c>
      <c r="C43" s="66"/>
      <c r="D43" s="66">
        <v>55000</v>
      </c>
      <c r="E43" s="66"/>
      <c r="F43" s="66">
        <v>-55000</v>
      </c>
      <c r="G43" s="66">
        <v>72000</v>
      </c>
      <c r="H43" s="66"/>
      <c r="I43" s="66"/>
      <c r="J43" s="66"/>
      <c r="K43" s="66"/>
      <c r="L43" s="66"/>
      <c r="M43" s="66"/>
      <c r="N43" s="66"/>
      <c r="O43" s="66"/>
      <c r="P43" s="69">
        <f t="shared" si="0"/>
        <v>72000</v>
      </c>
      <c r="Q43" s="76" t="s">
        <v>142</v>
      </c>
      <c r="R43" s="71">
        <f t="shared" si="1"/>
        <v>72000</v>
      </c>
      <c r="S43" s="72">
        <f t="shared" si="2"/>
        <v>0</v>
      </c>
      <c r="T43" s="73"/>
      <c r="U43" s="73"/>
      <c r="V43" s="73"/>
      <c r="W43" s="72"/>
      <c r="X43" s="72"/>
      <c r="Y43" s="72"/>
    </row>
    <row r="44" spans="1:25" ht="18" customHeight="1" x14ac:dyDescent="0.2">
      <c r="A44" s="74">
        <f t="shared" si="3"/>
        <v>18</v>
      </c>
      <c r="B44" s="77" t="s">
        <v>243</v>
      </c>
      <c r="C44" s="66"/>
      <c r="D44" s="66">
        <v>420000</v>
      </c>
      <c r="E44" s="66"/>
      <c r="F44" s="66">
        <v>49001</v>
      </c>
      <c r="G44" s="66"/>
      <c r="H44" s="66"/>
      <c r="I44" s="66"/>
      <c r="J44" s="66"/>
      <c r="K44" s="66"/>
      <c r="L44" s="66"/>
      <c r="M44" s="66"/>
      <c r="N44" s="66"/>
      <c r="O44" s="66"/>
      <c r="P44" s="69">
        <f t="shared" si="0"/>
        <v>469001</v>
      </c>
      <c r="Q44" s="76"/>
      <c r="R44" s="71">
        <f t="shared" si="1"/>
        <v>469001</v>
      </c>
      <c r="S44" s="72">
        <f t="shared" si="2"/>
        <v>0</v>
      </c>
      <c r="T44" s="73"/>
      <c r="U44" s="73"/>
      <c r="V44" s="73"/>
      <c r="W44" s="72"/>
      <c r="X44" s="72"/>
      <c r="Y44" s="72"/>
    </row>
    <row r="45" spans="1:25" ht="18" customHeight="1" x14ac:dyDescent="0.2">
      <c r="A45" s="74">
        <f t="shared" si="3"/>
        <v>19</v>
      </c>
      <c r="B45" s="77" t="s">
        <v>144</v>
      </c>
      <c r="C45" s="66"/>
      <c r="D45" s="66">
        <v>55000</v>
      </c>
      <c r="E45" s="66"/>
      <c r="F45" s="66">
        <v>-26014</v>
      </c>
      <c r="G45" s="66">
        <v>43014</v>
      </c>
      <c r="H45" s="66"/>
      <c r="I45" s="66"/>
      <c r="J45" s="66"/>
      <c r="K45" s="66"/>
      <c r="L45" s="66"/>
      <c r="M45" s="66"/>
      <c r="N45" s="66"/>
      <c r="O45" s="66"/>
      <c r="P45" s="69">
        <f t="shared" si="0"/>
        <v>72000</v>
      </c>
      <c r="Q45" s="76" t="s">
        <v>116</v>
      </c>
      <c r="R45" s="71">
        <f t="shared" si="1"/>
        <v>72000</v>
      </c>
      <c r="S45" s="72">
        <f t="shared" si="2"/>
        <v>0</v>
      </c>
      <c r="T45" s="73"/>
      <c r="U45" s="73"/>
      <c r="V45" s="73"/>
      <c r="W45" s="72"/>
      <c r="X45" s="72"/>
      <c r="Y45" s="72"/>
    </row>
    <row r="46" spans="1:25" ht="18" customHeight="1" x14ac:dyDescent="0.2">
      <c r="A46" s="74">
        <f t="shared" si="3"/>
        <v>20</v>
      </c>
      <c r="B46" s="77" t="s">
        <v>145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9">
        <f t="shared" si="0"/>
        <v>0</v>
      </c>
      <c r="Q46" s="76"/>
      <c r="R46" s="71">
        <f t="shared" si="1"/>
        <v>0</v>
      </c>
      <c r="S46" s="72">
        <f t="shared" si="2"/>
        <v>0</v>
      </c>
      <c r="T46" s="73"/>
      <c r="U46" s="73"/>
      <c r="V46" s="73"/>
      <c r="W46" s="72"/>
      <c r="X46" s="72"/>
      <c r="Y46" s="72"/>
    </row>
    <row r="47" spans="1:25" ht="18" customHeight="1" x14ac:dyDescent="0.2">
      <c r="A47" s="74">
        <v>2</v>
      </c>
      <c r="B47" s="64" t="s">
        <v>146</v>
      </c>
      <c r="C47" s="66"/>
      <c r="D47" s="66">
        <v>55000</v>
      </c>
      <c r="E47" s="66">
        <v>25025</v>
      </c>
      <c r="F47" s="66"/>
      <c r="G47" s="66">
        <v>17000</v>
      </c>
      <c r="H47" s="66"/>
      <c r="I47" s="66"/>
      <c r="J47" s="66"/>
      <c r="K47" s="66"/>
      <c r="L47" s="66"/>
      <c r="M47" s="66"/>
      <c r="N47" s="66"/>
      <c r="O47" s="66"/>
      <c r="P47" s="69">
        <f t="shared" si="0"/>
        <v>97025</v>
      </c>
      <c r="Q47" s="76"/>
      <c r="R47" s="71">
        <f t="shared" si="1"/>
        <v>97025</v>
      </c>
      <c r="S47" s="72">
        <f t="shared" si="2"/>
        <v>0</v>
      </c>
      <c r="T47" s="73"/>
      <c r="U47" s="73"/>
      <c r="V47" s="73"/>
      <c r="W47" s="72"/>
      <c r="X47" s="72"/>
      <c r="Y47" s="72"/>
    </row>
    <row r="48" spans="1:25" ht="18" customHeight="1" x14ac:dyDescent="0.2">
      <c r="A48" s="74">
        <v>2</v>
      </c>
      <c r="B48" s="64" t="s">
        <v>147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9">
        <f t="shared" si="0"/>
        <v>0</v>
      </c>
      <c r="Q48" s="76"/>
      <c r="R48" s="71">
        <f t="shared" si="1"/>
        <v>0</v>
      </c>
      <c r="S48" s="72">
        <f t="shared" si="2"/>
        <v>0</v>
      </c>
      <c r="T48" s="73"/>
      <c r="U48" s="73"/>
      <c r="V48" s="73"/>
      <c r="W48" s="72"/>
      <c r="X48" s="72"/>
      <c r="Y48" s="72"/>
    </row>
    <row r="49" spans="1:25" ht="18" customHeight="1" x14ac:dyDescent="0.2">
      <c r="A49" s="74">
        <v>2</v>
      </c>
      <c r="B49" s="64" t="s">
        <v>148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9">
        <f t="shared" si="0"/>
        <v>0</v>
      </c>
      <c r="Q49" s="76"/>
      <c r="R49" s="71">
        <f t="shared" si="1"/>
        <v>0</v>
      </c>
      <c r="S49" s="72">
        <f t="shared" si="2"/>
        <v>0</v>
      </c>
      <c r="T49" s="73"/>
      <c r="U49" s="73"/>
      <c r="V49" s="73"/>
      <c r="W49" s="72"/>
      <c r="X49" s="72"/>
      <c r="Y49" s="72"/>
    </row>
    <row r="50" spans="1:25" ht="18" customHeight="1" x14ac:dyDescent="0.2">
      <c r="A50" s="74">
        <v>2</v>
      </c>
      <c r="B50" s="64" t="s">
        <v>149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9">
        <f t="shared" si="0"/>
        <v>0</v>
      </c>
      <c r="Q50" s="76"/>
      <c r="R50" s="71">
        <f t="shared" si="1"/>
        <v>0</v>
      </c>
      <c r="S50" s="72">
        <f t="shared" si="2"/>
        <v>0</v>
      </c>
      <c r="T50" s="73"/>
      <c r="U50" s="73"/>
      <c r="V50" s="73"/>
      <c r="W50" s="72"/>
      <c r="X50" s="72"/>
      <c r="Y50" s="72"/>
    </row>
    <row r="51" spans="1:25" ht="18" customHeight="1" x14ac:dyDescent="0.2">
      <c r="A51" s="74">
        <v>2</v>
      </c>
      <c r="B51" s="64" t="s">
        <v>150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9">
        <f t="shared" si="0"/>
        <v>0</v>
      </c>
      <c r="Q51" s="76"/>
      <c r="R51" s="71">
        <f t="shared" si="1"/>
        <v>0</v>
      </c>
      <c r="S51" s="72">
        <f t="shared" si="2"/>
        <v>0</v>
      </c>
      <c r="T51" s="73"/>
      <c r="U51" s="73"/>
      <c r="V51" s="73"/>
      <c r="W51" s="72"/>
      <c r="X51" s="72"/>
      <c r="Y51" s="72"/>
    </row>
    <row r="52" spans="1:25" ht="18" customHeight="1" x14ac:dyDescent="0.2">
      <c r="A52" s="74">
        <v>2</v>
      </c>
      <c r="B52" s="64" t="s">
        <v>151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9">
        <f t="shared" si="0"/>
        <v>0</v>
      </c>
      <c r="Q52" s="76"/>
      <c r="R52" s="71">
        <f t="shared" si="1"/>
        <v>0</v>
      </c>
      <c r="S52" s="72">
        <f t="shared" si="2"/>
        <v>0</v>
      </c>
      <c r="T52" s="73"/>
      <c r="U52" s="73"/>
      <c r="V52" s="73"/>
      <c r="W52" s="72"/>
      <c r="X52" s="72"/>
      <c r="Y52" s="72"/>
    </row>
    <row r="53" spans="1:25" ht="18" customHeight="1" x14ac:dyDescent="0.2">
      <c r="A53" s="74">
        <v>2</v>
      </c>
      <c r="B53" s="64" t="s">
        <v>152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9">
        <f t="shared" si="0"/>
        <v>0</v>
      </c>
      <c r="Q53" s="76"/>
      <c r="R53" s="71">
        <f t="shared" si="1"/>
        <v>0</v>
      </c>
      <c r="S53" s="72">
        <f t="shared" si="2"/>
        <v>0</v>
      </c>
      <c r="T53" s="73"/>
      <c r="U53" s="73"/>
      <c r="V53" s="73"/>
      <c r="W53" s="72"/>
      <c r="X53" s="72"/>
      <c r="Y53" s="72"/>
    </row>
    <row r="54" spans="1:25" ht="18" hidden="1" customHeight="1" x14ac:dyDescent="0.2">
      <c r="A54" s="74">
        <v>2</v>
      </c>
      <c r="B54" s="64" t="s">
        <v>244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9">
        <f t="shared" si="0"/>
        <v>0</v>
      </c>
      <c r="Q54" s="76"/>
      <c r="R54" s="71">
        <f t="shared" si="1"/>
        <v>0</v>
      </c>
      <c r="S54" s="72">
        <f t="shared" si="2"/>
        <v>0</v>
      </c>
      <c r="T54" s="73"/>
      <c r="U54" s="73"/>
      <c r="V54" s="73"/>
      <c r="W54" s="72"/>
      <c r="X54" s="72"/>
      <c r="Y54" s="72"/>
    </row>
    <row r="55" spans="1:25" ht="39.75" hidden="1" customHeight="1" x14ac:dyDescent="0.2">
      <c r="A55" s="74">
        <v>2</v>
      </c>
      <c r="B55" s="64" t="s">
        <v>153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9">
        <f t="shared" si="0"/>
        <v>0</v>
      </c>
      <c r="Q55" s="76"/>
      <c r="R55" s="71">
        <f t="shared" si="1"/>
        <v>0</v>
      </c>
      <c r="S55" s="72">
        <f t="shared" si="2"/>
        <v>0</v>
      </c>
      <c r="T55" s="73"/>
      <c r="U55" s="73"/>
      <c r="V55" s="73"/>
      <c r="W55" s="72"/>
      <c r="X55" s="72"/>
      <c r="Y55" s="72"/>
    </row>
    <row r="56" spans="1:25" ht="15.75" customHeight="1" x14ac:dyDescent="0.2">
      <c r="A56" s="74"/>
      <c r="B56" s="80" t="s">
        <v>154</v>
      </c>
      <c r="C56" s="66">
        <f t="shared" ref="C56:Y56" si="4">SUM(C10:C55)</f>
        <v>0</v>
      </c>
      <c r="D56" s="66">
        <f t="shared" si="4"/>
        <v>6705000</v>
      </c>
      <c r="E56" s="66">
        <f t="shared" si="4"/>
        <v>500500</v>
      </c>
      <c r="F56" s="66">
        <f t="shared" si="4"/>
        <v>0</v>
      </c>
      <c r="G56" s="78">
        <f t="shared" si="4"/>
        <v>941014</v>
      </c>
      <c r="H56" s="78">
        <f t="shared" si="4"/>
        <v>0</v>
      </c>
      <c r="I56" s="78">
        <f t="shared" si="4"/>
        <v>0</v>
      </c>
      <c r="J56" s="66">
        <f t="shared" si="4"/>
        <v>0</v>
      </c>
      <c r="K56" s="78">
        <f t="shared" si="4"/>
        <v>0</v>
      </c>
      <c r="L56" s="78">
        <f t="shared" si="4"/>
        <v>0</v>
      </c>
      <c r="M56" s="78">
        <f t="shared" si="4"/>
        <v>0</v>
      </c>
      <c r="N56" s="78">
        <f t="shared" si="4"/>
        <v>0</v>
      </c>
      <c r="O56" s="78">
        <f t="shared" si="4"/>
        <v>0</v>
      </c>
      <c r="P56" s="66">
        <f t="shared" si="4"/>
        <v>8146514</v>
      </c>
      <c r="Q56" s="79"/>
      <c r="R56" s="82">
        <f t="shared" si="4"/>
        <v>8146514</v>
      </c>
      <c r="S56" s="78">
        <f t="shared" si="4"/>
        <v>0</v>
      </c>
      <c r="T56" s="78">
        <f t="shared" si="4"/>
        <v>0</v>
      </c>
      <c r="U56" s="78">
        <f t="shared" si="4"/>
        <v>0</v>
      </c>
      <c r="V56" s="78">
        <f t="shared" si="4"/>
        <v>0</v>
      </c>
      <c r="W56" s="78">
        <f t="shared" si="4"/>
        <v>0</v>
      </c>
      <c r="X56" s="78">
        <f t="shared" si="4"/>
        <v>0</v>
      </c>
      <c r="Y56" s="78">
        <f t="shared" si="4"/>
        <v>0</v>
      </c>
    </row>
    <row r="58" spans="1:25" s="57" customFormat="1" ht="16.5" customHeight="1" x14ac:dyDescent="0.25">
      <c r="A58" s="55"/>
      <c r="B58" s="316" t="s">
        <v>193</v>
      </c>
      <c r="C58" s="316"/>
      <c r="P58" s="57" t="s">
        <v>156</v>
      </c>
      <c r="W58" s="58"/>
      <c r="X58" s="58"/>
      <c r="Y58" s="58"/>
    </row>
    <row r="59" spans="1:25" s="57" customFormat="1" ht="15.75" x14ac:dyDescent="0.25">
      <c r="A59" s="55"/>
      <c r="B59" s="84"/>
      <c r="C59" s="85"/>
      <c r="P59" s="86"/>
      <c r="W59" s="58"/>
      <c r="X59" s="58"/>
      <c r="Y59" s="58"/>
    </row>
    <row r="60" spans="1:25" s="57" customFormat="1" ht="14.25" customHeight="1" x14ac:dyDescent="0.25">
      <c r="A60" s="55"/>
      <c r="B60" s="316" t="s">
        <v>157</v>
      </c>
      <c r="C60" s="316"/>
      <c r="P60" s="83" t="s">
        <v>158</v>
      </c>
      <c r="W60" s="58"/>
      <c r="X60" s="58"/>
      <c r="Y60" s="58"/>
    </row>
  </sheetData>
  <mergeCells count="11">
    <mergeCell ref="A7:Q7"/>
    <mergeCell ref="A2:Q2"/>
    <mergeCell ref="A3:Q3"/>
    <mergeCell ref="A4:Q4"/>
    <mergeCell ref="A5:P5"/>
    <mergeCell ref="A6:Q6"/>
    <mergeCell ref="A8:A9"/>
    <mergeCell ref="B8:B9"/>
    <mergeCell ref="C8:P8"/>
    <mergeCell ref="B58:C58"/>
    <mergeCell ref="B60:C60"/>
  </mergeCells>
  <pageMargins left="0.43307086614173229" right="0.23622047244094491" top="0.55118110236220474" bottom="0.55118110236220474" header="0.31496062992125984" footer="0.11811023622047245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60"/>
  <sheetViews>
    <sheetView view="pageBreakPreview" topLeftCell="B2" zoomScale="70" zoomScaleNormal="100" zoomScaleSheetLayoutView="70" workbookViewId="0">
      <selection activeCell="D9" sqref="D9"/>
    </sheetView>
  </sheetViews>
  <sheetFormatPr defaultRowHeight="14.25" x14ac:dyDescent="0.2"/>
  <cols>
    <col min="1" max="1" width="9" style="55" hidden="1" customWidth="1"/>
    <col min="2" max="2" width="43" style="56" customWidth="1"/>
    <col min="3" max="3" width="14.140625" style="57" customWidth="1"/>
    <col min="4" max="4" width="17" style="57" customWidth="1"/>
    <col min="5" max="5" width="17.28515625" style="57" customWidth="1"/>
    <col min="6" max="6" width="13.7109375" style="57" hidden="1" customWidth="1"/>
    <col min="7" max="7" width="16.140625" style="57" hidden="1" customWidth="1"/>
    <col min="8" max="8" width="16.28515625" style="57" hidden="1" customWidth="1"/>
    <col min="9" max="9" width="13.5703125" style="57" hidden="1" customWidth="1"/>
    <col min="10" max="10" width="13.85546875" style="57" hidden="1" customWidth="1"/>
    <col min="11" max="11" width="18.140625" style="57" hidden="1" customWidth="1"/>
    <col min="12" max="12" width="14.140625" style="57" hidden="1" customWidth="1"/>
    <col min="13" max="15" width="12.42578125" style="57" hidden="1" customWidth="1"/>
    <col min="16" max="16" width="25.7109375" style="57" customWidth="1"/>
    <col min="17" max="17" width="26" style="57" hidden="1" customWidth="1"/>
    <col min="18" max="18" width="16.42578125" style="57" customWidth="1"/>
    <col min="19" max="19" width="19.42578125" style="57" customWidth="1"/>
    <col min="20" max="22" width="17" style="57" customWidth="1"/>
    <col min="23" max="23" width="18.7109375" style="58" customWidth="1"/>
    <col min="24" max="24" width="9.140625" style="58"/>
    <col min="25" max="25" width="20.85546875" style="58" customWidth="1"/>
    <col min="26" max="16384" width="9.140625" style="58"/>
  </cols>
  <sheetData>
    <row r="1" spans="1:25" hidden="1" x14ac:dyDescent="0.2"/>
    <row r="2" spans="1:25" ht="24.75" customHeight="1" x14ac:dyDescent="0.2">
      <c r="A2" s="317" t="s">
        <v>90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</row>
    <row r="3" spans="1:25" ht="23.25" customHeight="1" x14ac:dyDescent="0.2">
      <c r="A3" s="317" t="s">
        <v>91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</row>
    <row r="4" spans="1:25" ht="35.25" customHeight="1" x14ac:dyDescent="0.2">
      <c r="A4" s="317" t="s">
        <v>92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</row>
    <row r="5" spans="1:25" ht="14.25" hidden="1" customHeight="1" x14ac:dyDescent="0.2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148"/>
    </row>
    <row r="6" spans="1:25" ht="38.25" customHeight="1" x14ac:dyDescent="0.2">
      <c r="A6" s="318" t="s">
        <v>258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</row>
    <row r="7" spans="1:25" ht="21" customHeight="1" x14ac:dyDescent="0.2">
      <c r="A7" s="319" t="s">
        <v>255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</row>
    <row r="8" spans="1:25" ht="19.5" customHeight="1" x14ac:dyDescent="0.2">
      <c r="A8" s="312" t="s">
        <v>93</v>
      </c>
      <c r="B8" s="312" t="s">
        <v>94</v>
      </c>
      <c r="C8" s="313" t="s">
        <v>95</v>
      </c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5"/>
      <c r="Q8" s="60"/>
    </row>
    <row r="9" spans="1:25" ht="72.75" customHeight="1" x14ac:dyDescent="0.2">
      <c r="A9" s="312"/>
      <c r="B9" s="312"/>
      <c r="C9" s="61" t="s">
        <v>96</v>
      </c>
      <c r="D9" s="61" t="s">
        <v>261</v>
      </c>
      <c r="E9" s="61" t="s">
        <v>262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2" t="s">
        <v>97</v>
      </c>
      <c r="Q9" s="61" t="s">
        <v>98</v>
      </c>
      <c r="S9" s="57" t="s">
        <v>97</v>
      </c>
      <c r="T9" s="57" t="s">
        <v>99</v>
      </c>
      <c r="U9" s="57" t="s">
        <v>100</v>
      </c>
      <c r="V9" s="57" t="s">
        <v>101</v>
      </c>
    </row>
    <row r="10" spans="1:25" ht="18" customHeight="1" x14ac:dyDescent="0.2">
      <c r="A10" s="149"/>
      <c r="B10" s="64" t="s">
        <v>211</v>
      </c>
      <c r="C10" s="65"/>
      <c r="D10" s="66">
        <v>420000</v>
      </c>
      <c r="E10" s="66">
        <v>25025</v>
      </c>
      <c r="F10" s="66"/>
      <c r="G10" s="65"/>
      <c r="H10" s="65"/>
      <c r="I10" s="65"/>
      <c r="J10" s="67"/>
      <c r="K10" s="68"/>
      <c r="L10" s="68"/>
      <c r="M10" s="68"/>
      <c r="N10" s="68"/>
      <c r="O10" s="68"/>
      <c r="P10" s="69">
        <f t="shared" ref="P10:P55" si="0">SUM(C10:O10)</f>
        <v>445025</v>
      </c>
      <c r="Q10" s="70" t="s">
        <v>103</v>
      </c>
      <c r="R10" s="71">
        <f>P10-S10</f>
        <v>445025</v>
      </c>
      <c r="S10" s="72">
        <f>T10+U10+V10</f>
        <v>0</v>
      </c>
      <c r="T10" s="73"/>
      <c r="U10" s="73"/>
      <c r="V10" s="73"/>
      <c r="W10" s="72"/>
      <c r="X10" s="72"/>
      <c r="Y10" s="72"/>
    </row>
    <row r="11" spans="1:25" ht="18" customHeight="1" x14ac:dyDescent="0.2">
      <c r="A11" s="74">
        <v>1</v>
      </c>
      <c r="B11" s="75" t="s">
        <v>212</v>
      </c>
      <c r="C11" s="66"/>
      <c r="D11" s="66">
        <v>55000</v>
      </c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9">
        <f t="shared" si="0"/>
        <v>55000</v>
      </c>
      <c r="Q11" s="76"/>
      <c r="R11" s="71">
        <f t="shared" ref="R11:R55" si="1">P11-S11</f>
        <v>55000</v>
      </c>
      <c r="S11" s="72">
        <f t="shared" ref="S11:S55" si="2">T11+U11+V11</f>
        <v>0</v>
      </c>
      <c r="T11" s="73"/>
      <c r="U11" s="73"/>
      <c r="V11" s="73"/>
      <c r="W11" s="72"/>
      <c r="X11" s="72"/>
      <c r="Y11" s="72"/>
    </row>
    <row r="12" spans="1:25" ht="18" customHeight="1" x14ac:dyDescent="0.2">
      <c r="A12" s="74">
        <f t="shared" ref="A12:A46" si="3">A11+1</f>
        <v>2</v>
      </c>
      <c r="B12" s="75" t="s">
        <v>213</v>
      </c>
      <c r="C12" s="66"/>
      <c r="D12" s="66">
        <v>55000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9">
        <f t="shared" si="0"/>
        <v>55000</v>
      </c>
      <c r="Q12" s="76"/>
      <c r="R12" s="71">
        <f t="shared" si="1"/>
        <v>55000</v>
      </c>
      <c r="S12" s="72">
        <f>T12+U12+V12</f>
        <v>0</v>
      </c>
      <c r="T12" s="73"/>
      <c r="U12" s="73"/>
      <c r="V12" s="73"/>
      <c r="W12" s="72"/>
      <c r="X12" s="72"/>
      <c r="Y12" s="72"/>
    </row>
    <row r="13" spans="1:25" ht="18" customHeight="1" x14ac:dyDescent="0.2">
      <c r="A13" s="74">
        <f t="shared" si="3"/>
        <v>3</v>
      </c>
      <c r="B13" s="75" t="s">
        <v>214</v>
      </c>
      <c r="C13" s="66"/>
      <c r="D13" s="66">
        <v>55000</v>
      </c>
      <c r="E13" s="66">
        <v>25025</v>
      </c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9">
        <f t="shared" si="0"/>
        <v>80025</v>
      </c>
      <c r="Q13" s="76" t="s">
        <v>106</v>
      </c>
      <c r="R13" s="71">
        <f t="shared" si="1"/>
        <v>80025</v>
      </c>
      <c r="S13" s="72">
        <f t="shared" si="2"/>
        <v>0</v>
      </c>
      <c r="T13" s="73"/>
      <c r="U13" s="73"/>
      <c r="V13" s="73"/>
      <c r="W13" s="72"/>
      <c r="X13" s="72"/>
      <c r="Y13" s="72"/>
    </row>
    <row r="14" spans="1:25" ht="18" customHeight="1" x14ac:dyDescent="0.2">
      <c r="A14" s="74">
        <f t="shared" si="3"/>
        <v>4</v>
      </c>
      <c r="B14" s="75" t="s">
        <v>215</v>
      </c>
      <c r="C14" s="66"/>
      <c r="D14" s="66">
        <v>55000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9">
        <f t="shared" si="0"/>
        <v>55000</v>
      </c>
      <c r="Q14" s="76"/>
      <c r="R14" s="71">
        <f t="shared" si="1"/>
        <v>55000</v>
      </c>
      <c r="S14" s="72">
        <f t="shared" si="2"/>
        <v>0</v>
      </c>
      <c r="T14" s="73"/>
      <c r="U14" s="73"/>
      <c r="V14" s="73"/>
      <c r="W14" s="72"/>
      <c r="X14" s="72"/>
      <c r="Y14" s="72"/>
    </row>
    <row r="15" spans="1:25" ht="18" customHeight="1" x14ac:dyDescent="0.2">
      <c r="A15" s="74">
        <f t="shared" si="3"/>
        <v>5</v>
      </c>
      <c r="B15" s="75" t="s">
        <v>216</v>
      </c>
      <c r="C15" s="66"/>
      <c r="D15" s="66">
        <v>420000</v>
      </c>
      <c r="E15" s="66">
        <v>25025</v>
      </c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9">
        <f t="shared" si="0"/>
        <v>445025</v>
      </c>
      <c r="Q15" s="76" t="s">
        <v>106</v>
      </c>
      <c r="R15" s="71">
        <f t="shared" si="1"/>
        <v>445025</v>
      </c>
      <c r="S15" s="72">
        <f t="shared" si="2"/>
        <v>0</v>
      </c>
      <c r="T15" s="73"/>
      <c r="U15" s="73"/>
      <c r="V15" s="73"/>
      <c r="W15" s="72"/>
      <c r="X15" s="72"/>
      <c r="Y15" s="72"/>
    </row>
    <row r="16" spans="1:25" ht="18" customHeight="1" x14ac:dyDescent="0.2">
      <c r="A16" s="74">
        <f t="shared" si="3"/>
        <v>6</v>
      </c>
      <c r="B16" s="75" t="s">
        <v>109</v>
      </c>
      <c r="C16" s="66"/>
      <c r="D16" s="66">
        <v>55000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9">
        <f t="shared" si="0"/>
        <v>55000</v>
      </c>
      <c r="Q16" s="76"/>
      <c r="R16" s="71">
        <f t="shared" si="1"/>
        <v>55000</v>
      </c>
      <c r="S16" s="72">
        <f t="shared" si="2"/>
        <v>0</v>
      </c>
      <c r="T16" s="73"/>
      <c r="U16" s="73"/>
      <c r="V16" s="73"/>
      <c r="W16" s="72"/>
      <c r="X16" s="72"/>
      <c r="Y16" s="72"/>
    </row>
    <row r="17" spans="1:25" ht="18" customHeight="1" x14ac:dyDescent="0.2">
      <c r="A17" s="74">
        <f t="shared" si="3"/>
        <v>7</v>
      </c>
      <c r="B17" s="75" t="s">
        <v>217</v>
      </c>
      <c r="C17" s="66"/>
      <c r="D17" s="66">
        <v>55000</v>
      </c>
      <c r="E17" s="66">
        <v>25025</v>
      </c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9">
        <f t="shared" si="0"/>
        <v>80025</v>
      </c>
      <c r="Q17" s="76" t="s">
        <v>106</v>
      </c>
      <c r="R17" s="71">
        <f t="shared" si="1"/>
        <v>80025</v>
      </c>
      <c r="S17" s="72">
        <f t="shared" si="2"/>
        <v>0</v>
      </c>
      <c r="T17" s="73"/>
      <c r="U17" s="73"/>
      <c r="V17" s="73"/>
      <c r="W17" s="72"/>
      <c r="X17" s="72"/>
      <c r="Y17" s="72"/>
    </row>
    <row r="18" spans="1:25" ht="18" customHeight="1" x14ac:dyDescent="0.2">
      <c r="A18" s="74">
        <f t="shared" si="3"/>
        <v>8</v>
      </c>
      <c r="B18" s="75" t="s">
        <v>218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9">
        <f t="shared" si="0"/>
        <v>0</v>
      </c>
      <c r="Q18" s="76" t="s">
        <v>112</v>
      </c>
      <c r="R18" s="71">
        <f t="shared" si="1"/>
        <v>0</v>
      </c>
      <c r="S18" s="72">
        <f t="shared" si="2"/>
        <v>0</v>
      </c>
      <c r="T18" s="73"/>
      <c r="U18" s="73"/>
      <c r="V18" s="73"/>
      <c r="W18" s="72"/>
      <c r="X18" s="72"/>
      <c r="Y18" s="72"/>
    </row>
    <row r="19" spans="1:25" ht="18" customHeight="1" x14ac:dyDescent="0.2">
      <c r="A19" s="74">
        <f t="shared" si="3"/>
        <v>9</v>
      </c>
      <c r="B19" s="75" t="s">
        <v>219</v>
      </c>
      <c r="C19" s="66"/>
      <c r="D19" s="66">
        <v>420000</v>
      </c>
      <c r="E19" s="66">
        <v>25025</v>
      </c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9">
        <f t="shared" si="0"/>
        <v>445025</v>
      </c>
      <c r="Q19" s="76"/>
      <c r="R19" s="71">
        <f t="shared" si="1"/>
        <v>445025</v>
      </c>
      <c r="S19" s="72">
        <f t="shared" si="2"/>
        <v>0</v>
      </c>
      <c r="T19" s="73"/>
      <c r="U19" s="73"/>
      <c r="V19" s="73"/>
      <c r="W19" s="72"/>
      <c r="X19" s="72"/>
      <c r="Y19" s="72"/>
    </row>
    <row r="20" spans="1:25" ht="18" customHeight="1" x14ac:dyDescent="0.2">
      <c r="A20" s="74">
        <f t="shared" si="3"/>
        <v>10</v>
      </c>
      <c r="B20" s="75" t="s">
        <v>220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9">
        <f t="shared" si="0"/>
        <v>0</v>
      </c>
      <c r="Q20" s="76"/>
      <c r="R20" s="71">
        <f t="shared" si="1"/>
        <v>0</v>
      </c>
      <c r="S20" s="72">
        <f t="shared" si="2"/>
        <v>0</v>
      </c>
      <c r="T20" s="73"/>
      <c r="U20" s="73"/>
      <c r="V20" s="73"/>
      <c r="W20" s="72"/>
      <c r="X20" s="72"/>
      <c r="Y20" s="72"/>
    </row>
    <row r="21" spans="1:25" ht="18" customHeight="1" x14ac:dyDescent="0.2">
      <c r="A21" s="74">
        <f t="shared" si="3"/>
        <v>11</v>
      </c>
      <c r="B21" s="77" t="s">
        <v>221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9">
        <f t="shared" si="0"/>
        <v>0</v>
      </c>
      <c r="Q21" s="76" t="s">
        <v>116</v>
      </c>
      <c r="R21" s="71">
        <f t="shared" si="1"/>
        <v>0</v>
      </c>
      <c r="S21" s="72">
        <f t="shared" si="2"/>
        <v>0</v>
      </c>
      <c r="T21" s="73"/>
      <c r="U21" s="73"/>
      <c r="V21" s="73"/>
      <c r="W21" s="72"/>
      <c r="X21" s="72"/>
      <c r="Y21" s="72"/>
    </row>
    <row r="22" spans="1:25" ht="18" customHeight="1" x14ac:dyDescent="0.2">
      <c r="A22" s="74">
        <f t="shared" si="3"/>
        <v>12</v>
      </c>
      <c r="B22" s="75" t="s">
        <v>222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9">
        <f t="shared" si="0"/>
        <v>0</v>
      </c>
      <c r="Q22" s="76" t="s">
        <v>118</v>
      </c>
      <c r="R22" s="71">
        <f t="shared" si="1"/>
        <v>0</v>
      </c>
      <c r="S22" s="72">
        <f t="shared" si="2"/>
        <v>0</v>
      </c>
      <c r="T22" s="73"/>
      <c r="U22" s="73"/>
      <c r="V22" s="73"/>
      <c r="W22" s="72"/>
      <c r="X22" s="72"/>
      <c r="Y22" s="72"/>
    </row>
    <row r="23" spans="1:25" ht="18" customHeight="1" x14ac:dyDescent="0.2">
      <c r="A23" s="74">
        <f t="shared" si="3"/>
        <v>13</v>
      </c>
      <c r="B23" s="77" t="s">
        <v>223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9">
        <f t="shared" si="0"/>
        <v>0</v>
      </c>
      <c r="Q23" s="76" t="s">
        <v>112</v>
      </c>
      <c r="R23" s="71">
        <f t="shared" si="1"/>
        <v>0</v>
      </c>
      <c r="S23" s="72">
        <f t="shared" si="2"/>
        <v>0</v>
      </c>
      <c r="T23" s="73"/>
      <c r="U23" s="73"/>
      <c r="V23" s="73"/>
      <c r="W23" s="72"/>
      <c r="X23" s="72"/>
      <c r="Y23" s="72"/>
    </row>
    <row r="24" spans="1:25" ht="18" customHeight="1" x14ac:dyDescent="0.2">
      <c r="A24" s="74">
        <f t="shared" si="3"/>
        <v>14</v>
      </c>
      <c r="B24" s="77" t="s">
        <v>224</v>
      </c>
      <c r="C24" s="66"/>
      <c r="D24" s="66">
        <v>55000</v>
      </c>
      <c r="E24" s="66">
        <v>25025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9">
        <f t="shared" si="0"/>
        <v>80025</v>
      </c>
      <c r="Q24" s="76"/>
      <c r="R24" s="71">
        <f t="shared" si="1"/>
        <v>80025</v>
      </c>
      <c r="S24" s="72">
        <f t="shared" si="2"/>
        <v>0</v>
      </c>
      <c r="T24" s="73"/>
      <c r="U24" s="73"/>
      <c r="V24" s="73"/>
      <c r="W24" s="72"/>
      <c r="X24" s="72"/>
      <c r="Y24" s="72"/>
    </row>
    <row r="25" spans="1:25" ht="18" customHeight="1" x14ac:dyDescent="0.2">
      <c r="A25" s="74">
        <f t="shared" si="3"/>
        <v>15</v>
      </c>
      <c r="B25" s="77" t="s">
        <v>225</v>
      </c>
      <c r="C25" s="66"/>
      <c r="D25" s="66">
        <v>420000</v>
      </c>
      <c r="E25" s="66">
        <v>25025</v>
      </c>
      <c r="F25" s="66"/>
      <c r="G25" s="78"/>
      <c r="H25" s="78"/>
      <c r="I25" s="78"/>
      <c r="J25" s="66"/>
      <c r="K25" s="66"/>
      <c r="L25" s="78"/>
      <c r="M25" s="78"/>
      <c r="N25" s="78"/>
      <c r="O25" s="78"/>
      <c r="P25" s="69">
        <f t="shared" si="0"/>
        <v>445025</v>
      </c>
      <c r="Q25" s="79"/>
      <c r="R25" s="71">
        <f t="shared" si="1"/>
        <v>445025</v>
      </c>
      <c r="S25" s="72">
        <f t="shared" si="2"/>
        <v>0</v>
      </c>
      <c r="T25" s="73"/>
      <c r="U25" s="73"/>
      <c r="V25" s="73"/>
      <c r="W25" s="72"/>
      <c r="X25" s="72"/>
      <c r="Y25" s="72"/>
    </row>
    <row r="26" spans="1:25" ht="18" customHeight="1" x14ac:dyDescent="0.2">
      <c r="A26" s="74">
        <v>1</v>
      </c>
      <c r="B26" s="77" t="s">
        <v>122</v>
      </c>
      <c r="C26" s="66"/>
      <c r="D26" s="66">
        <v>420000</v>
      </c>
      <c r="E26" s="66">
        <v>25025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9">
        <f t="shared" si="0"/>
        <v>445025</v>
      </c>
      <c r="Q26" s="76"/>
      <c r="R26" s="71">
        <f t="shared" si="1"/>
        <v>445025</v>
      </c>
      <c r="S26" s="72">
        <f t="shared" si="2"/>
        <v>0</v>
      </c>
      <c r="T26" s="73"/>
      <c r="U26" s="73"/>
      <c r="V26" s="73"/>
      <c r="W26" s="72"/>
      <c r="X26" s="72"/>
      <c r="Y26" s="72"/>
    </row>
    <row r="27" spans="1:25" ht="18" customHeight="1" x14ac:dyDescent="0.2">
      <c r="A27" s="74">
        <f t="shared" si="3"/>
        <v>2</v>
      </c>
      <c r="B27" s="77" t="s">
        <v>226</v>
      </c>
      <c r="C27" s="66"/>
      <c r="D27" s="66">
        <v>420000</v>
      </c>
      <c r="E27" s="66">
        <v>25025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9">
        <f t="shared" si="0"/>
        <v>445025</v>
      </c>
      <c r="Q27" s="76"/>
      <c r="R27" s="71">
        <f t="shared" si="1"/>
        <v>445025</v>
      </c>
      <c r="S27" s="72">
        <f t="shared" si="2"/>
        <v>0</v>
      </c>
      <c r="T27" s="73"/>
      <c r="U27" s="73"/>
      <c r="V27" s="73"/>
      <c r="W27" s="72"/>
      <c r="X27" s="72"/>
      <c r="Y27" s="72"/>
    </row>
    <row r="28" spans="1:25" ht="18" customHeight="1" x14ac:dyDescent="0.2">
      <c r="A28" s="74">
        <f t="shared" si="3"/>
        <v>3</v>
      </c>
      <c r="B28" s="77" t="s">
        <v>227</v>
      </c>
      <c r="C28" s="66"/>
      <c r="D28" s="66">
        <v>55000</v>
      </c>
      <c r="E28" s="66">
        <v>25025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9">
        <f t="shared" si="0"/>
        <v>80025</v>
      </c>
      <c r="Q28" s="76"/>
      <c r="R28" s="71">
        <f t="shared" si="1"/>
        <v>80025</v>
      </c>
      <c r="S28" s="72">
        <f t="shared" si="2"/>
        <v>0</v>
      </c>
      <c r="T28" s="73"/>
      <c r="U28" s="73"/>
      <c r="V28" s="73"/>
      <c r="W28" s="72"/>
      <c r="X28" s="72"/>
      <c r="Y28" s="72"/>
    </row>
    <row r="29" spans="1:25" ht="18" customHeight="1" x14ac:dyDescent="0.2">
      <c r="A29" s="74">
        <f t="shared" si="3"/>
        <v>4</v>
      </c>
      <c r="B29" s="77" t="s">
        <v>228</v>
      </c>
      <c r="C29" s="66"/>
      <c r="D29" s="66">
        <v>420000</v>
      </c>
      <c r="E29" s="66">
        <v>25025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9">
        <f t="shared" si="0"/>
        <v>445025</v>
      </c>
      <c r="Q29" s="76"/>
      <c r="R29" s="71">
        <f t="shared" si="1"/>
        <v>445025</v>
      </c>
      <c r="S29" s="72">
        <f t="shared" si="2"/>
        <v>0</v>
      </c>
      <c r="T29" s="73"/>
      <c r="U29" s="73"/>
      <c r="V29" s="73"/>
      <c r="W29" s="72"/>
      <c r="X29" s="72"/>
      <c r="Y29" s="72"/>
    </row>
    <row r="30" spans="1:25" ht="18" customHeight="1" x14ac:dyDescent="0.2">
      <c r="A30" s="74">
        <f t="shared" si="3"/>
        <v>5</v>
      </c>
      <c r="B30" s="77" t="s">
        <v>229</v>
      </c>
      <c r="C30" s="66"/>
      <c r="D30" s="66">
        <v>55000</v>
      </c>
      <c r="E30" s="66">
        <v>25025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9">
        <f t="shared" si="0"/>
        <v>80025</v>
      </c>
      <c r="Q30" s="76" t="s">
        <v>125</v>
      </c>
      <c r="R30" s="71">
        <f t="shared" si="1"/>
        <v>80025</v>
      </c>
      <c r="S30" s="72">
        <f t="shared" si="2"/>
        <v>0</v>
      </c>
      <c r="T30" s="73"/>
      <c r="U30" s="73"/>
      <c r="V30" s="73"/>
      <c r="W30" s="72"/>
      <c r="X30" s="72"/>
      <c r="Y30" s="72"/>
    </row>
    <row r="31" spans="1:25" ht="18" customHeight="1" x14ac:dyDescent="0.2">
      <c r="A31" s="74">
        <f t="shared" si="3"/>
        <v>6</v>
      </c>
      <c r="B31" s="77" t="s">
        <v>230</v>
      </c>
      <c r="C31" s="66"/>
      <c r="D31" s="66">
        <v>420000</v>
      </c>
      <c r="E31" s="66">
        <v>25025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9">
        <f t="shared" si="0"/>
        <v>445025</v>
      </c>
      <c r="Q31" s="76" t="s">
        <v>127</v>
      </c>
      <c r="R31" s="71">
        <f t="shared" si="1"/>
        <v>445025</v>
      </c>
      <c r="S31" s="72">
        <f t="shared" si="2"/>
        <v>0</v>
      </c>
      <c r="T31" s="73"/>
      <c r="U31" s="73"/>
      <c r="V31" s="73"/>
      <c r="W31" s="72"/>
      <c r="X31" s="72"/>
      <c r="Y31" s="72"/>
    </row>
    <row r="32" spans="1:25" ht="18" customHeight="1" x14ac:dyDescent="0.2">
      <c r="A32" s="74">
        <f t="shared" si="3"/>
        <v>7</v>
      </c>
      <c r="B32" s="77" t="s">
        <v>231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9">
        <f t="shared" si="0"/>
        <v>0</v>
      </c>
      <c r="Q32" s="76" t="s">
        <v>129</v>
      </c>
      <c r="R32" s="71">
        <f t="shared" si="1"/>
        <v>0</v>
      </c>
      <c r="S32" s="72">
        <f t="shared" si="2"/>
        <v>0</v>
      </c>
      <c r="T32" s="73"/>
      <c r="U32" s="73"/>
      <c r="V32" s="73"/>
      <c r="W32" s="72"/>
      <c r="X32" s="72"/>
      <c r="Y32" s="72"/>
    </row>
    <row r="33" spans="1:25" ht="18" customHeight="1" x14ac:dyDescent="0.2">
      <c r="A33" s="74">
        <v>2</v>
      </c>
      <c r="B33" s="80" t="s">
        <v>232</v>
      </c>
      <c r="C33" s="66"/>
      <c r="D33" s="66">
        <v>55000</v>
      </c>
      <c r="E33" s="66">
        <v>25025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9">
        <f t="shared" si="0"/>
        <v>80025</v>
      </c>
      <c r="Q33" s="76"/>
      <c r="R33" s="71">
        <f t="shared" si="1"/>
        <v>80025</v>
      </c>
      <c r="S33" s="72">
        <f t="shared" si="2"/>
        <v>0</v>
      </c>
      <c r="T33" s="73"/>
      <c r="U33" s="73"/>
      <c r="V33" s="73"/>
      <c r="W33" s="72"/>
      <c r="X33" s="72"/>
      <c r="Y33" s="72"/>
    </row>
    <row r="34" spans="1:25" ht="18" customHeight="1" x14ac:dyDescent="0.2">
      <c r="A34" s="74">
        <f>A32+1</f>
        <v>8</v>
      </c>
      <c r="B34" s="77" t="s">
        <v>233</v>
      </c>
      <c r="C34" s="66"/>
      <c r="D34" s="66">
        <v>55000</v>
      </c>
      <c r="E34" s="66">
        <v>25025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9">
        <f t="shared" si="0"/>
        <v>80025</v>
      </c>
      <c r="Q34" s="76" t="s">
        <v>127</v>
      </c>
      <c r="R34" s="71">
        <f t="shared" si="1"/>
        <v>80025</v>
      </c>
      <c r="S34" s="72">
        <f t="shared" si="2"/>
        <v>0</v>
      </c>
      <c r="T34" s="73"/>
      <c r="U34" s="73"/>
      <c r="V34" s="73"/>
      <c r="W34" s="72"/>
      <c r="X34" s="72"/>
      <c r="Y34" s="72"/>
    </row>
    <row r="35" spans="1:25" ht="18" customHeight="1" x14ac:dyDescent="0.2">
      <c r="A35" s="74">
        <f t="shared" si="3"/>
        <v>9</v>
      </c>
      <c r="B35" s="77" t="s">
        <v>234</v>
      </c>
      <c r="C35" s="66"/>
      <c r="D35" s="66">
        <v>420000</v>
      </c>
      <c r="E35" s="66">
        <v>25025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9">
        <f t="shared" si="0"/>
        <v>445025</v>
      </c>
      <c r="Q35" s="76" t="s">
        <v>133</v>
      </c>
      <c r="R35" s="71">
        <f t="shared" si="1"/>
        <v>445025</v>
      </c>
      <c r="S35" s="72">
        <f t="shared" si="2"/>
        <v>0</v>
      </c>
      <c r="T35" s="73"/>
      <c r="U35" s="73"/>
      <c r="V35" s="73"/>
      <c r="W35" s="72"/>
      <c r="X35" s="72"/>
      <c r="Y35" s="72"/>
    </row>
    <row r="36" spans="1:25" ht="18" customHeight="1" x14ac:dyDescent="0.2">
      <c r="A36" s="74">
        <f t="shared" si="3"/>
        <v>10</v>
      </c>
      <c r="B36" s="77" t="s">
        <v>235</v>
      </c>
      <c r="C36" s="66"/>
      <c r="D36" s="66">
        <v>420000</v>
      </c>
      <c r="E36" s="66">
        <v>25025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9">
        <f t="shared" si="0"/>
        <v>445025</v>
      </c>
      <c r="Q36" s="76" t="s">
        <v>127</v>
      </c>
      <c r="R36" s="71">
        <f t="shared" si="1"/>
        <v>445025</v>
      </c>
      <c r="S36" s="72">
        <f t="shared" si="2"/>
        <v>0</v>
      </c>
      <c r="T36" s="73"/>
      <c r="U36" s="73"/>
      <c r="V36" s="73"/>
      <c r="W36" s="72"/>
      <c r="X36" s="72"/>
      <c r="Y36" s="72"/>
    </row>
    <row r="37" spans="1:25" ht="18" customHeight="1" x14ac:dyDescent="0.2">
      <c r="A37" s="74">
        <f t="shared" si="3"/>
        <v>11</v>
      </c>
      <c r="B37" s="77" t="s">
        <v>236</v>
      </c>
      <c r="C37" s="66"/>
      <c r="D37" s="66">
        <v>420000</v>
      </c>
      <c r="E37" s="66">
        <v>25025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9">
        <f t="shared" si="0"/>
        <v>445025</v>
      </c>
      <c r="Q37" s="76" t="s">
        <v>136</v>
      </c>
      <c r="R37" s="71">
        <f t="shared" si="1"/>
        <v>445025</v>
      </c>
      <c r="S37" s="72">
        <f t="shared" si="2"/>
        <v>0</v>
      </c>
      <c r="T37" s="73"/>
      <c r="U37" s="73"/>
      <c r="V37" s="73"/>
      <c r="W37" s="72"/>
      <c r="X37" s="72"/>
      <c r="Y37" s="72"/>
    </row>
    <row r="38" spans="1:25" ht="18" customHeight="1" x14ac:dyDescent="0.2">
      <c r="A38" s="74">
        <f t="shared" si="3"/>
        <v>12</v>
      </c>
      <c r="B38" s="77" t="s">
        <v>237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9">
        <f t="shared" si="0"/>
        <v>0</v>
      </c>
      <c r="Q38" s="76"/>
      <c r="R38" s="71">
        <f t="shared" si="1"/>
        <v>0</v>
      </c>
      <c r="S38" s="72">
        <f t="shared" si="2"/>
        <v>0</v>
      </c>
      <c r="T38" s="73"/>
      <c r="U38" s="73"/>
      <c r="V38" s="73"/>
      <c r="W38" s="72"/>
      <c r="X38" s="72"/>
      <c r="Y38" s="72"/>
    </row>
    <row r="39" spans="1:25" ht="18" customHeight="1" x14ac:dyDescent="0.2">
      <c r="A39" s="74">
        <f t="shared" si="3"/>
        <v>13</v>
      </c>
      <c r="B39" s="77" t="s">
        <v>238</v>
      </c>
      <c r="C39" s="81"/>
      <c r="D39" s="66">
        <v>55000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9">
        <f t="shared" si="0"/>
        <v>55000</v>
      </c>
      <c r="Q39" s="76" t="s">
        <v>127</v>
      </c>
      <c r="R39" s="71">
        <f t="shared" si="1"/>
        <v>55000</v>
      </c>
      <c r="S39" s="72">
        <f t="shared" si="2"/>
        <v>0</v>
      </c>
      <c r="T39" s="73"/>
      <c r="U39" s="73"/>
      <c r="V39" s="73"/>
      <c r="W39" s="72"/>
      <c r="X39" s="72"/>
      <c r="Y39" s="72"/>
    </row>
    <row r="40" spans="1:25" ht="18" customHeight="1" x14ac:dyDescent="0.2">
      <c r="A40" s="74">
        <f t="shared" si="3"/>
        <v>14</v>
      </c>
      <c r="B40" s="77" t="s">
        <v>239</v>
      </c>
      <c r="C40" s="66"/>
      <c r="D40" s="66">
        <v>420000</v>
      </c>
      <c r="E40" s="66">
        <v>25025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9">
        <f t="shared" si="0"/>
        <v>445025</v>
      </c>
      <c r="Q40" s="76"/>
      <c r="R40" s="71">
        <f t="shared" si="1"/>
        <v>445025</v>
      </c>
      <c r="S40" s="72">
        <f t="shared" si="2"/>
        <v>0</v>
      </c>
      <c r="T40" s="73"/>
      <c r="U40" s="73"/>
      <c r="V40" s="73"/>
      <c r="W40" s="72"/>
      <c r="X40" s="72"/>
      <c r="Y40" s="72"/>
    </row>
    <row r="41" spans="1:25" ht="18" customHeight="1" x14ac:dyDescent="0.2">
      <c r="A41" s="74">
        <f t="shared" si="3"/>
        <v>15</v>
      </c>
      <c r="B41" s="77" t="s">
        <v>240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9">
        <f t="shared" si="0"/>
        <v>0</v>
      </c>
      <c r="Q41" s="76" t="s">
        <v>127</v>
      </c>
      <c r="R41" s="71">
        <f t="shared" si="1"/>
        <v>0</v>
      </c>
      <c r="S41" s="72">
        <f t="shared" si="2"/>
        <v>0</v>
      </c>
      <c r="T41" s="73"/>
      <c r="U41" s="73"/>
      <c r="V41" s="73"/>
      <c r="W41" s="72"/>
      <c r="X41" s="72"/>
      <c r="Y41" s="72"/>
    </row>
    <row r="42" spans="1:25" ht="18" customHeight="1" x14ac:dyDescent="0.2">
      <c r="A42" s="74">
        <f t="shared" si="3"/>
        <v>16</v>
      </c>
      <c r="B42" s="77" t="s">
        <v>241</v>
      </c>
      <c r="C42" s="66"/>
      <c r="D42" s="66">
        <v>420000</v>
      </c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9">
        <f t="shared" si="0"/>
        <v>420000</v>
      </c>
      <c r="Q42" s="76" t="s">
        <v>127</v>
      </c>
      <c r="R42" s="71">
        <f t="shared" si="1"/>
        <v>420000</v>
      </c>
      <c r="S42" s="72">
        <f t="shared" si="2"/>
        <v>0</v>
      </c>
      <c r="T42" s="73"/>
      <c r="U42" s="73"/>
      <c r="V42" s="73"/>
      <c r="W42" s="72"/>
      <c r="X42" s="72"/>
      <c r="Y42" s="72"/>
    </row>
    <row r="43" spans="1:25" ht="18" customHeight="1" x14ac:dyDescent="0.2">
      <c r="A43" s="74">
        <f t="shared" si="3"/>
        <v>17</v>
      </c>
      <c r="B43" s="77" t="s">
        <v>242</v>
      </c>
      <c r="C43" s="66"/>
      <c r="D43" s="66">
        <v>55000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9">
        <f t="shared" si="0"/>
        <v>55000</v>
      </c>
      <c r="Q43" s="76" t="s">
        <v>142</v>
      </c>
      <c r="R43" s="71">
        <f t="shared" si="1"/>
        <v>55000</v>
      </c>
      <c r="S43" s="72">
        <f t="shared" si="2"/>
        <v>0</v>
      </c>
      <c r="T43" s="73"/>
      <c r="U43" s="73"/>
      <c r="V43" s="73"/>
      <c r="W43" s="72"/>
      <c r="X43" s="72"/>
      <c r="Y43" s="72"/>
    </row>
    <row r="44" spans="1:25" ht="18" customHeight="1" x14ac:dyDescent="0.2">
      <c r="A44" s="74">
        <f t="shared" si="3"/>
        <v>18</v>
      </c>
      <c r="B44" s="77" t="s">
        <v>243</v>
      </c>
      <c r="C44" s="66"/>
      <c r="D44" s="66">
        <v>420000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9">
        <f t="shared" si="0"/>
        <v>420000</v>
      </c>
      <c r="Q44" s="76"/>
      <c r="R44" s="71">
        <f t="shared" si="1"/>
        <v>420000</v>
      </c>
      <c r="S44" s="72">
        <f t="shared" si="2"/>
        <v>0</v>
      </c>
      <c r="T44" s="73"/>
      <c r="U44" s="73"/>
      <c r="V44" s="73"/>
      <c r="W44" s="72"/>
      <c r="X44" s="72"/>
      <c r="Y44" s="72"/>
    </row>
    <row r="45" spans="1:25" ht="18" customHeight="1" x14ac:dyDescent="0.2">
      <c r="A45" s="74">
        <f t="shared" si="3"/>
        <v>19</v>
      </c>
      <c r="B45" s="77" t="s">
        <v>144</v>
      </c>
      <c r="C45" s="66"/>
      <c r="D45" s="66">
        <v>55000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9">
        <f t="shared" si="0"/>
        <v>55000</v>
      </c>
      <c r="Q45" s="76" t="s">
        <v>116</v>
      </c>
      <c r="R45" s="71">
        <f t="shared" si="1"/>
        <v>55000</v>
      </c>
      <c r="S45" s="72">
        <f t="shared" si="2"/>
        <v>0</v>
      </c>
      <c r="T45" s="73"/>
      <c r="U45" s="73"/>
      <c r="V45" s="73"/>
      <c r="W45" s="72"/>
      <c r="X45" s="72"/>
      <c r="Y45" s="72"/>
    </row>
    <row r="46" spans="1:25" ht="18" customHeight="1" x14ac:dyDescent="0.2">
      <c r="A46" s="74">
        <f t="shared" si="3"/>
        <v>20</v>
      </c>
      <c r="B46" s="77" t="s">
        <v>145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9">
        <f t="shared" si="0"/>
        <v>0</v>
      </c>
      <c r="Q46" s="76"/>
      <c r="R46" s="71">
        <f t="shared" si="1"/>
        <v>0</v>
      </c>
      <c r="S46" s="72">
        <f t="shared" si="2"/>
        <v>0</v>
      </c>
      <c r="T46" s="73"/>
      <c r="U46" s="73"/>
      <c r="V46" s="73"/>
      <c r="W46" s="72"/>
      <c r="X46" s="72"/>
      <c r="Y46" s="72"/>
    </row>
    <row r="47" spans="1:25" ht="18" customHeight="1" x14ac:dyDescent="0.2">
      <c r="A47" s="74">
        <v>2</v>
      </c>
      <c r="B47" s="64" t="s">
        <v>146</v>
      </c>
      <c r="C47" s="66"/>
      <c r="D47" s="66">
        <v>55000</v>
      </c>
      <c r="E47" s="66">
        <v>25025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9">
        <f t="shared" si="0"/>
        <v>80025</v>
      </c>
      <c r="Q47" s="76"/>
      <c r="R47" s="71">
        <f t="shared" si="1"/>
        <v>80025</v>
      </c>
      <c r="S47" s="72">
        <f t="shared" si="2"/>
        <v>0</v>
      </c>
      <c r="T47" s="73"/>
      <c r="U47" s="73"/>
      <c r="V47" s="73"/>
      <c r="W47" s="72"/>
      <c r="X47" s="72"/>
      <c r="Y47" s="72"/>
    </row>
    <row r="48" spans="1:25" ht="18" customHeight="1" x14ac:dyDescent="0.2">
      <c r="A48" s="74">
        <v>2</v>
      </c>
      <c r="B48" s="64" t="s">
        <v>147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9">
        <f t="shared" si="0"/>
        <v>0</v>
      </c>
      <c r="Q48" s="76"/>
      <c r="R48" s="71">
        <f t="shared" si="1"/>
        <v>0</v>
      </c>
      <c r="S48" s="72">
        <f t="shared" si="2"/>
        <v>0</v>
      </c>
      <c r="T48" s="73"/>
      <c r="U48" s="73"/>
      <c r="V48" s="73"/>
      <c r="W48" s="72"/>
      <c r="X48" s="72"/>
      <c r="Y48" s="72"/>
    </row>
    <row r="49" spans="1:25" ht="18" customHeight="1" x14ac:dyDescent="0.2">
      <c r="A49" s="74">
        <v>2</v>
      </c>
      <c r="B49" s="64" t="s">
        <v>148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9">
        <f t="shared" si="0"/>
        <v>0</v>
      </c>
      <c r="Q49" s="76"/>
      <c r="R49" s="71">
        <f t="shared" si="1"/>
        <v>0</v>
      </c>
      <c r="S49" s="72">
        <f t="shared" si="2"/>
        <v>0</v>
      </c>
      <c r="T49" s="73"/>
      <c r="U49" s="73"/>
      <c r="V49" s="73"/>
      <c r="W49" s="72"/>
      <c r="X49" s="72"/>
      <c r="Y49" s="72"/>
    </row>
    <row r="50" spans="1:25" ht="18" customHeight="1" x14ac:dyDescent="0.2">
      <c r="A50" s="74">
        <v>2</v>
      </c>
      <c r="B50" s="64" t="s">
        <v>149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9">
        <f t="shared" si="0"/>
        <v>0</v>
      </c>
      <c r="Q50" s="76"/>
      <c r="R50" s="71">
        <f t="shared" si="1"/>
        <v>0</v>
      </c>
      <c r="S50" s="72">
        <f t="shared" si="2"/>
        <v>0</v>
      </c>
      <c r="T50" s="73"/>
      <c r="U50" s="73"/>
      <c r="V50" s="73"/>
      <c r="W50" s="72"/>
      <c r="X50" s="72"/>
      <c r="Y50" s="72"/>
    </row>
    <row r="51" spans="1:25" ht="18" customHeight="1" x14ac:dyDescent="0.2">
      <c r="A51" s="74">
        <v>2</v>
      </c>
      <c r="B51" s="64" t="s">
        <v>150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9">
        <f t="shared" si="0"/>
        <v>0</v>
      </c>
      <c r="Q51" s="76"/>
      <c r="R51" s="71">
        <f t="shared" si="1"/>
        <v>0</v>
      </c>
      <c r="S51" s="72">
        <f t="shared" si="2"/>
        <v>0</v>
      </c>
      <c r="T51" s="73"/>
      <c r="U51" s="73"/>
      <c r="V51" s="73"/>
      <c r="W51" s="72"/>
      <c r="X51" s="72"/>
      <c r="Y51" s="72"/>
    </row>
    <row r="52" spans="1:25" ht="18" customHeight="1" x14ac:dyDescent="0.2">
      <c r="A52" s="74">
        <v>2</v>
      </c>
      <c r="B52" s="64" t="s">
        <v>151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9">
        <f t="shared" si="0"/>
        <v>0</v>
      </c>
      <c r="Q52" s="76"/>
      <c r="R52" s="71">
        <f t="shared" si="1"/>
        <v>0</v>
      </c>
      <c r="S52" s="72">
        <f t="shared" si="2"/>
        <v>0</v>
      </c>
      <c r="T52" s="73"/>
      <c r="U52" s="73"/>
      <c r="V52" s="73"/>
      <c r="W52" s="72"/>
      <c r="X52" s="72"/>
      <c r="Y52" s="72"/>
    </row>
    <row r="53" spans="1:25" ht="18" customHeight="1" x14ac:dyDescent="0.2">
      <c r="A53" s="74">
        <v>2</v>
      </c>
      <c r="B53" s="64" t="s">
        <v>152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9">
        <f t="shared" si="0"/>
        <v>0</v>
      </c>
      <c r="Q53" s="76"/>
      <c r="R53" s="71">
        <f t="shared" si="1"/>
        <v>0</v>
      </c>
      <c r="S53" s="72">
        <f t="shared" si="2"/>
        <v>0</v>
      </c>
      <c r="T53" s="73"/>
      <c r="U53" s="73"/>
      <c r="V53" s="73"/>
      <c r="W53" s="72"/>
      <c r="X53" s="72"/>
      <c r="Y53" s="72"/>
    </row>
    <row r="54" spans="1:25" ht="18" hidden="1" customHeight="1" x14ac:dyDescent="0.2">
      <c r="A54" s="74">
        <v>2</v>
      </c>
      <c r="B54" s="64" t="s">
        <v>244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9">
        <f t="shared" si="0"/>
        <v>0</v>
      </c>
      <c r="Q54" s="76"/>
      <c r="R54" s="71">
        <f t="shared" si="1"/>
        <v>0</v>
      </c>
      <c r="S54" s="72">
        <f t="shared" si="2"/>
        <v>0</v>
      </c>
      <c r="T54" s="73"/>
      <c r="U54" s="73"/>
      <c r="V54" s="73"/>
      <c r="W54" s="72"/>
      <c r="X54" s="72"/>
      <c r="Y54" s="72"/>
    </row>
    <row r="55" spans="1:25" ht="39.75" hidden="1" customHeight="1" x14ac:dyDescent="0.2">
      <c r="A55" s="74">
        <v>2</v>
      </c>
      <c r="B55" s="64" t="s">
        <v>153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9">
        <f t="shared" si="0"/>
        <v>0</v>
      </c>
      <c r="Q55" s="76"/>
      <c r="R55" s="71">
        <f t="shared" si="1"/>
        <v>0</v>
      </c>
      <c r="S55" s="72">
        <f t="shared" si="2"/>
        <v>0</v>
      </c>
      <c r="T55" s="73"/>
      <c r="U55" s="73"/>
      <c r="V55" s="73"/>
      <c r="W55" s="72"/>
      <c r="X55" s="72"/>
      <c r="Y55" s="72"/>
    </row>
    <row r="56" spans="1:25" ht="15.75" customHeight="1" x14ac:dyDescent="0.2">
      <c r="A56" s="74"/>
      <c r="B56" s="80" t="s">
        <v>154</v>
      </c>
      <c r="C56" s="66">
        <f t="shared" ref="C56:Y56" si="4">SUM(C10:C55)</f>
        <v>0</v>
      </c>
      <c r="D56" s="66">
        <f t="shared" si="4"/>
        <v>6705000</v>
      </c>
      <c r="E56" s="66">
        <f t="shared" si="4"/>
        <v>500500</v>
      </c>
      <c r="F56" s="66">
        <f t="shared" si="4"/>
        <v>0</v>
      </c>
      <c r="G56" s="78">
        <f t="shared" si="4"/>
        <v>0</v>
      </c>
      <c r="H56" s="78">
        <f t="shared" si="4"/>
        <v>0</v>
      </c>
      <c r="I56" s="78">
        <f t="shared" si="4"/>
        <v>0</v>
      </c>
      <c r="J56" s="66">
        <f t="shared" si="4"/>
        <v>0</v>
      </c>
      <c r="K56" s="78">
        <f t="shared" si="4"/>
        <v>0</v>
      </c>
      <c r="L56" s="78">
        <f t="shared" si="4"/>
        <v>0</v>
      </c>
      <c r="M56" s="78">
        <f t="shared" si="4"/>
        <v>0</v>
      </c>
      <c r="N56" s="78">
        <f t="shared" si="4"/>
        <v>0</v>
      </c>
      <c r="O56" s="78">
        <f t="shared" si="4"/>
        <v>0</v>
      </c>
      <c r="P56" s="66">
        <f t="shared" si="4"/>
        <v>7205500</v>
      </c>
      <c r="Q56" s="79"/>
      <c r="R56" s="82">
        <f t="shared" si="4"/>
        <v>7205500</v>
      </c>
      <c r="S56" s="78">
        <f t="shared" si="4"/>
        <v>0</v>
      </c>
      <c r="T56" s="78">
        <f t="shared" si="4"/>
        <v>0</v>
      </c>
      <c r="U56" s="78">
        <f t="shared" si="4"/>
        <v>0</v>
      </c>
      <c r="V56" s="78">
        <f t="shared" si="4"/>
        <v>0</v>
      </c>
      <c r="W56" s="78">
        <f t="shared" si="4"/>
        <v>0</v>
      </c>
      <c r="X56" s="78">
        <f t="shared" si="4"/>
        <v>0</v>
      </c>
      <c r="Y56" s="78">
        <f t="shared" si="4"/>
        <v>0</v>
      </c>
    </row>
    <row r="58" spans="1:25" s="57" customFormat="1" ht="16.5" customHeight="1" x14ac:dyDescent="0.25">
      <c r="A58" s="55"/>
      <c r="B58" s="316" t="s">
        <v>259</v>
      </c>
      <c r="C58" s="316"/>
      <c r="P58" s="83" t="s">
        <v>260</v>
      </c>
      <c r="W58" s="58"/>
      <c r="X58" s="58"/>
      <c r="Y58" s="58"/>
    </row>
    <row r="59" spans="1:25" s="57" customFormat="1" ht="15.75" x14ac:dyDescent="0.25">
      <c r="A59" s="55"/>
      <c r="B59" s="84"/>
      <c r="C59" s="85"/>
      <c r="P59" s="86"/>
      <c r="W59" s="58"/>
      <c r="X59" s="58"/>
      <c r="Y59" s="58"/>
    </row>
    <row r="60" spans="1:25" s="57" customFormat="1" ht="14.25" customHeight="1" x14ac:dyDescent="0.25">
      <c r="A60" s="55"/>
      <c r="B60" s="316" t="s">
        <v>157</v>
      </c>
      <c r="C60" s="316"/>
      <c r="P60" s="83" t="s">
        <v>158</v>
      </c>
      <c r="W60" s="58"/>
      <c r="X60" s="58"/>
      <c r="Y60" s="58"/>
    </row>
  </sheetData>
  <mergeCells count="11">
    <mergeCell ref="A8:A9"/>
    <mergeCell ref="B8:B9"/>
    <mergeCell ref="C8:P8"/>
    <mergeCell ref="B58:C58"/>
    <mergeCell ref="B60:C60"/>
    <mergeCell ref="A7:Q7"/>
    <mergeCell ref="A2:Q2"/>
    <mergeCell ref="A3:Q3"/>
    <mergeCell ref="A4:Q4"/>
    <mergeCell ref="A5:P5"/>
    <mergeCell ref="A6:Q6"/>
  </mergeCells>
  <pageMargins left="0.43307086614173229" right="0.23622047244094491" top="0.55118110236220474" bottom="0.55118110236220474" header="0.31496062992125984" footer="0.11811023622047245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60"/>
  <sheetViews>
    <sheetView view="pageBreakPreview" topLeftCell="B2" zoomScale="70" zoomScaleNormal="100" zoomScaleSheetLayoutView="70" workbookViewId="0">
      <selection activeCell="A6" sqref="A6:Q6"/>
    </sheetView>
  </sheetViews>
  <sheetFormatPr defaultRowHeight="14.25" x14ac:dyDescent="0.2"/>
  <cols>
    <col min="1" max="1" width="9" style="55" hidden="1" customWidth="1"/>
    <col min="2" max="2" width="43" style="56" customWidth="1"/>
    <col min="3" max="3" width="14.140625" style="57" customWidth="1"/>
    <col min="4" max="4" width="17.140625" style="57" customWidth="1"/>
    <col min="5" max="5" width="15" style="57" hidden="1" customWidth="1"/>
    <col min="6" max="6" width="13.7109375" style="57" hidden="1" customWidth="1"/>
    <col min="7" max="7" width="16.140625" style="57" hidden="1" customWidth="1"/>
    <col min="8" max="8" width="16.28515625" style="57" hidden="1" customWidth="1"/>
    <col min="9" max="9" width="13.5703125" style="57" hidden="1" customWidth="1"/>
    <col min="10" max="10" width="13.85546875" style="57" hidden="1" customWidth="1"/>
    <col min="11" max="11" width="18.140625" style="57" hidden="1" customWidth="1"/>
    <col min="12" max="12" width="14.140625" style="57" hidden="1" customWidth="1"/>
    <col min="13" max="15" width="12.42578125" style="57" hidden="1" customWidth="1"/>
    <col min="16" max="16" width="25.7109375" style="57" customWidth="1"/>
    <col min="17" max="17" width="26" style="57" hidden="1" customWidth="1"/>
    <col min="18" max="18" width="16.42578125" style="57" customWidth="1"/>
    <col min="19" max="19" width="19.42578125" style="57" customWidth="1"/>
    <col min="20" max="22" width="17" style="57" customWidth="1"/>
    <col min="23" max="23" width="18.7109375" style="58" customWidth="1"/>
    <col min="24" max="24" width="9.140625" style="58"/>
    <col min="25" max="25" width="20.85546875" style="58" customWidth="1"/>
    <col min="26" max="16384" width="9.140625" style="58"/>
  </cols>
  <sheetData>
    <row r="1" spans="1:25" hidden="1" x14ac:dyDescent="0.2"/>
    <row r="2" spans="1:25" ht="24.75" customHeight="1" x14ac:dyDescent="0.2">
      <c r="A2" s="317" t="s">
        <v>90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</row>
    <row r="3" spans="1:25" ht="23.25" customHeight="1" x14ac:dyDescent="0.2">
      <c r="A3" s="317" t="s">
        <v>91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</row>
    <row r="4" spans="1:25" ht="30" customHeight="1" x14ac:dyDescent="0.2">
      <c r="A4" s="317" t="s">
        <v>92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</row>
    <row r="5" spans="1:25" ht="14.25" hidden="1" customHeight="1" x14ac:dyDescent="0.2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59"/>
    </row>
    <row r="6" spans="1:25" ht="23.25" customHeight="1" x14ac:dyDescent="0.2">
      <c r="A6" s="318" t="s">
        <v>257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</row>
    <row r="7" spans="1:25" ht="21" customHeight="1" x14ac:dyDescent="0.2">
      <c r="A7" s="319" t="s">
        <v>210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</row>
    <row r="8" spans="1:25" ht="26.25" customHeight="1" x14ac:dyDescent="0.2">
      <c r="A8" s="312" t="s">
        <v>93</v>
      </c>
      <c r="B8" s="312" t="s">
        <v>94</v>
      </c>
      <c r="C8" s="313" t="s">
        <v>95</v>
      </c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5"/>
      <c r="Q8" s="60"/>
    </row>
    <row r="9" spans="1:25" ht="87.75" customHeight="1" x14ac:dyDescent="0.2">
      <c r="A9" s="312"/>
      <c r="B9" s="312"/>
      <c r="C9" s="61" t="s">
        <v>96</v>
      </c>
      <c r="D9" s="61" t="s">
        <v>209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2" t="s">
        <v>97</v>
      </c>
      <c r="Q9" s="61" t="s">
        <v>98</v>
      </c>
      <c r="S9" s="57" t="s">
        <v>97</v>
      </c>
      <c r="T9" s="57" t="s">
        <v>99</v>
      </c>
      <c r="U9" s="57" t="s">
        <v>100</v>
      </c>
      <c r="V9" s="57" t="s">
        <v>101</v>
      </c>
    </row>
    <row r="10" spans="1:25" ht="18" hidden="1" customHeight="1" x14ac:dyDescent="0.2">
      <c r="A10" s="63"/>
      <c r="B10" s="64" t="s">
        <v>211</v>
      </c>
      <c r="C10" s="65"/>
      <c r="D10" s="65"/>
      <c r="E10" s="65"/>
      <c r="F10" s="66"/>
      <c r="G10" s="65"/>
      <c r="H10" s="65"/>
      <c r="I10" s="65"/>
      <c r="J10" s="67"/>
      <c r="K10" s="68"/>
      <c r="L10" s="68"/>
      <c r="M10" s="68"/>
      <c r="N10" s="68"/>
      <c r="O10" s="68"/>
      <c r="P10" s="69">
        <f t="shared" ref="P10:P55" si="0">SUM(C10:O10)</f>
        <v>0</v>
      </c>
      <c r="Q10" s="70" t="s">
        <v>103</v>
      </c>
      <c r="R10" s="71">
        <f>P10-S10</f>
        <v>0</v>
      </c>
      <c r="S10" s="72">
        <f>T10+U10+V10</f>
        <v>0</v>
      </c>
      <c r="T10" s="73"/>
      <c r="U10" s="73"/>
      <c r="V10" s="73"/>
      <c r="W10" s="72"/>
      <c r="X10" s="72"/>
      <c r="Y10" s="72"/>
    </row>
    <row r="11" spans="1:25" ht="18" hidden="1" customHeight="1" x14ac:dyDescent="0.2">
      <c r="A11" s="74">
        <v>1</v>
      </c>
      <c r="B11" s="75" t="s">
        <v>212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9">
        <f t="shared" si="0"/>
        <v>0</v>
      </c>
      <c r="Q11" s="76"/>
      <c r="R11" s="71">
        <f t="shared" ref="R11:R55" si="1">P11-S11</f>
        <v>0</v>
      </c>
      <c r="S11" s="72">
        <f t="shared" ref="S11:S55" si="2">T11+U11+V11</f>
        <v>0</v>
      </c>
      <c r="T11" s="73"/>
      <c r="U11" s="73"/>
      <c r="V11" s="73"/>
      <c r="W11" s="72"/>
      <c r="X11" s="72"/>
      <c r="Y11" s="72"/>
    </row>
    <row r="12" spans="1:25" ht="18" hidden="1" customHeight="1" x14ac:dyDescent="0.2">
      <c r="A12" s="74">
        <f t="shared" ref="A12:A46" si="3">A11+1</f>
        <v>2</v>
      </c>
      <c r="B12" s="75" t="s">
        <v>213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9">
        <f t="shared" si="0"/>
        <v>0</v>
      </c>
      <c r="Q12" s="76"/>
      <c r="R12" s="71">
        <f t="shared" si="1"/>
        <v>0</v>
      </c>
      <c r="S12" s="72">
        <f>T12+U12+V12</f>
        <v>0</v>
      </c>
      <c r="T12" s="73"/>
      <c r="U12" s="73"/>
      <c r="V12" s="73"/>
      <c r="W12" s="72"/>
      <c r="X12" s="72"/>
      <c r="Y12" s="72"/>
    </row>
    <row r="13" spans="1:25" ht="18" hidden="1" customHeight="1" x14ac:dyDescent="0.2">
      <c r="A13" s="74">
        <f t="shared" si="3"/>
        <v>3</v>
      </c>
      <c r="B13" s="75" t="s">
        <v>214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9">
        <f t="shared" si="0"/>
        <v>0</v>
      </c>
      <c r="Q13" s="76" t="s">
        <v>106</v>
      </c>
      <c r="R13" s="71">
        <f t="shared" si="1"/>
        <v>0</v>
      </c>
      <c r="S13" s="72">
        <f t="shared" si="2"/>
        <v>0</v>
      </c>
      <c r="T13" s="73"/>
      <c r="U13" s="73"/>
      <c r="V13" s="73"/>
      <c r="W13" s="72"/>
      <c r="X13" s="72"/>
      <c r="Y13" s="72"/>
    </row>
    <row r="14" spans="1:25" ht="18" hidden="1" customHeight="1" x14ac:dyDescent="0.2">
      <c r="A14" s="74">
        <f t="shared" si="3"/>
        <v>4</v>
      </c>
      <c r="B14" s="75" t="s">
        <v>215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9">
        <f t="shared" si="0"/>
        <v>0</v>
      </c>
      <c r="Q14" s="76"/>
      <c r="R14" s="71">
        <f t="shared" si="1"/>
        <v>0</v>
      </c>
      <c r="S14" s="72">
        <f t="shared" si="2"/>
        <v>0</v>
      </c>
      <c r="T14" s="73"/>
      <c r="U14" s="73"/>
      <c r="V14" s="73"/>
      <c r="W14" s="72"/>
      <c r="X14" s="72"/>
      <c r="Y14" s="72"/>
    </row>
    <row r="15" spans="1:25" ht="18" hidden="1" customHeight="1" x14ac:dyDescent="0.2">
      <c r="A15" s="74">
        <f t="shared" si="3"/>
        <v>5</v>
      </c>
      <c r="B15" s="75" t="s">
        <v>216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9">
        <f t="shared" si="0"/>
        <v>0</v>
      </c>
      <c r="Q15" s="76" t="s">
        <v>106</v>
      </c>
      <c r="R15" s="71">
        <f t="shared" si="1"/>
        <v>0</v>
      </c>
      <c r="S15" s="72">
        <f t="shared" si="2"/>
        <v>0</v>
      </c>
      <c r="T15" s="73"/>
      <c r="U15" s="73"/>
      <c r="V15" s="73"/>
      <c r="W15" s="72"/>
      <c r="X15" s="72"/>
      <c r="Y15" s="72"/>
    </row>
    <row r="16" spans="1:25" ht="18" hidden="1" customHeight="1" x14ac:dyDescent="0.2">
      <c r="A16" s="74">
        <f t="shared" si="3"/>
        <v>6</v>
      </c>
      <c r="B16" s="75" t="s">
        <v>109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9">
        <f t="shared" si="0"/>
        <v>0</v>
      </c>
      <c r="Q16" s="76"/>
      <c r="R16" s="71">
        <f t="shared" si="1"/>
        <v>0</v>
      </c>
      <c r="S16" s="72">
        <f t="shared" si="2"/>
        <v>0</v>
      </c>
      <c r="T16" s="73"/>
      <c r="U16" s="73"/>
      <c r="V16" s="73"/>
      <c r="W16" s="72"/>
      <c r="X16" s="72"/>
      <c r="Y16" s="72"/>
    </row>
    <row r="17" spans="1:25" ht="18" hidden="1" customHeight="1" x14ac:dyDescent="0.2">
      <c r="A17" s="74">
        <f t="shared" si="3"/>
        <v>7</v>
      </c>
      <c r="B17" s="75" t="s">
        <v>217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9">
        <f t="shared" si="0"/>
        <v>0</v>
      </c>
      <c r="Q17" s="76" t="s">
        <v>106</v>
      </c>
      <c r="R17" s="71">
        <f t="shared" si="1"/>
        <v>0</v>
      </c>
      <c r="S17" s="72">
        <f t="shared" si="2"/>
        <v>0</v>
      </c>
      <c r="T17" s="73"/>
      <c r="U17" s="73"/>
      <c r="V17" s="73"/>
      <c r="W17" s="72"/>
      <c r="X17" s="72"/>
      <c r="Y17" s="72"/>
    </row>
    <row r="18" spans="1:25" ht="18" hidden="1" customHeight="1" x14ac:dyDescent="0.2">
      <c r="A18" s="74">
        <f t="shared" si="3"/>
        <v>8</v>
      </c>
      <c r="B18" s="75" t="s">
        <v>218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9">
        <f t="shared" si="0"/>
        <v>0</v>
      </c>
      <c r="Q18" s="76" t="s">
        <v>112</v>
      </c>
      <c r="R18" s="71">
        <f t="shared" si="1"/>
        <v>0</v>
      </c>
      <c r="S18" s="72">
        <f t="shared" si="2"/>
        <v>0</v>
      </c>
      <c r="T18" s="73"/>
      <c r="U18" s="73"/>
      <c r="V18" s="73"/>
      <c r="W18" s="72"/>
      <c r="X18" s="72"/>
      <c r="Y18" s="72"/>
    </row>
    <row r="19" spans="1:25" ht="18" hidden="1" customHeight="1" x14ac:dyDescent="0.2">
      <c r="A19" s="74">
        <f t="shared" si="3"/>
        <v>9</v>
      </c>
      <c r="B19" s="75" t="s">
        <v>219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9">
        <f t="shared" si="0"/>
        <v>0</v>
      </c>
      <c r="Q19" s="76"/>
      <c r="R19" s="71">
        <f t="shared" si="1"/>
        <v>0</v>
      </c>
      <c r="S19" s="72">
        <f t="shared" si="2"/>
        <v>0</v>
      </c>
      <c r="T19" s="73"/>
      <c r="U19" s="73"/>
      <c r="V19" s="73"/>
      <c r="W19" s="72"/>
      <c r="X19" s="72"/>
      <c r="Y19" s="72"/>
    </row>
    <row r="20" spans="1:25" ht="18" hidden="1" customHeight="1" x14ac:dyDescent="0.2">
      <c r="A20" s="74">
        <f t="shared" si="3"/>
        <v>10</v>
      </c>
      <c r="B20" s="75" t="s">
        <v>220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9">
        <f t="shared" si="0"/>
        <v>0</v>
      </c>
      <c r="Q20" s="76"/>
      <c r="R20" s="71">
        <f t="shared" si="1"/>
        <v>0</v>
      </c>
      <c r="S20" s="72">
        <f t="shared" si="2"/>
        <v>0</v>
      </c>
      <c r="T20" s="73"/>
      <c r="U20" s="73"/>
      <c r="V20" s="73"/>
      <c r="W20" s="72"/>
      <c r="X20" s="72"/>
      <c r="Y20" s="72"/>
    </row>
    <row r="21" spans="1:25" ht="18" hidden="1" customHeight="1" x14ac:dyDescent="0.2">
      <c r="A21" s="74">
        <f t="shared" si="3"/>
        <v>11</v>
      </c>
      <c r="B21" s="77" t="s">
        <v>221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9">
        <f t="shared" si="0"/>
        <v>0</v>
      </c>
      <c r="Q21" s="76" t="s">
        <v>116</v>
      </c>
      <c r="R21" s="71">
        <f t="shared" si="1"/>
        <v>0</v>
      </c>
      <c r="S21" s="72">
        <f t="shared" si="2"/>
        <v>0</v>
      </c>
      <c r="T21" s="73"/>
      <c r="U21" s="73"/>
      <c r="V21" s="73"/>
      <c r="W21" s="72"/>
      <c r="X21" s="72"/>
      <c r="Y21" s="72"/>
    </row>
    <row r="22" spans="1:25" ht="18" hidden="1" customHeight="1" x14ac:dyDescent="0.2">
      <c r="A22" s="74">
        <f t="shared" si="3"/>
        <v>12</v>
      </c>
      <c r="B22" s="75" t="s">
        <v>222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9">
        <f t="shared" si="0"/>
        <v>0</v>
      </c>
      <c r="Q22" s="76" t="s">
        <v>118</v>
      </c>
      <c r="R22" s="71">
        <f t="shared" si="1"/>
        <v>0</v>
      </c>
      <c r="S22" s="72">
        <f t="shared" si="2"/>
        <v>0</v>
      </c>
      <c r="T22" s="73"/>
      <c r="U22" s="73"/>
      <c r="V22" s="73"/>
      <c r="W22" s="72"/>
      <c r="X22" s="72"/>
      <c r="Y22" s="72"/>
    </row>
    <row r="23" spans="1:25" ht="18" hidden="1" customHeight="1" x14ac:dyDescent="0.2">
      <c r="A23" s="74">
        <f t="shared" si="3"/>
        <v>13</v>
      </c>
      <c r="B23" s="77" t="s">
        <v>223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9">
        <f t="shared" si="0"/>
        <v>0</v>
      </c>
      <c r="Q23" s="76" t="s">
        <v>112</v>
      </c>
      <c r="R23" s="71">
        <f t="shared" si="1"/>
        <v>0</v>
      </c>
      <c r="S23" s="72">
        <f t="shared" si="2"/>
        <v>0</v>
      </c>
      <c r="T23" s="73"/>
      <c r="U23" s="73"/>
      <c r="V23" s="73"/>
      <c r="W23" s="72"/>
      <c r="X23" s="72"/>
      <c r="Y23" s="72"/>
    </row>
    <row r="24" spans="1:25" ht="18" hidden="1" customHeight="1" x14ac:dyDescent="0.2">
      <c r="A24" s="74">
        <f t="shared" si="3"/>
        <v>14</v>
      </c>
      <c r="B24" s="77" t="s">
        <v>224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9">
        <f t="shared" si="0"/>
        <v>0</v>
      </c>
      <c r="Q24" s="76"/>
      <c r="R24" s="71">
        <f t="shared" si="1"/>
        <v>0</v>
      </c>
      <c r="S24" s="72">
        <f t="shared" si="2"/>
        <v>0</v>
      </c>
      <c r="T24" s="73"/>
      <c r="U24" s="73"/>
      <c r="V24" s="73"/>
      <c r="W24" s="72"/>
      <c r="X24" s="72"/>
      <c r="Y24" s="72"/>
    </row>
    <row r="25" spans="1:25" ht="18" hidden="1" customHeight="1" x14ac:dyDescent="0.2">
      <c r="A25" s="74">
        <f t="shared" si="3"/>
        <v>15</v>
      </c>
      <c r="B25" s="77" t="s">
        <v>225</v>
      </c>
      <c r="C25" s="66"/>
      <c r="D25" s="66"/>
      <c r="E25" s="66"/>
      <c r="F25" s="66"/>
      <c r="G25" s="78"/>
      <c r="H25" s="78"/>
      <c r="I25" s="78"/>
      <c r="J25" s="66"/>
      <c r="K25" s="66"/>
      <c r="L25" s="78"/>
      <c r="M25" s="78"/>
      <c r="N25" s="78"/>
      <c r="O25" s="78"/>
      <c r="P25" s="69">
        <f t="shared" si="0"/>
        <v>0</v>
      </c>
      <c r="Q25" s="79"/>
      <c r="R25" s="71">
        <f t="shared" si="1"/>
        <v>0</v>
      </c>
      <c r="S25" s="72">
        <f t="shared" si="2"/>
        <v>0</v>
      </c>
      <c r="T25" s="73"/>
      <c r="U25" s="73"/>
      <c r="V25" s="73"/>
      <c r="W25" s="72"/>
      <c r="X25" s="72"/>
      <c r="Y25" s="72"/>
    </row>
    <row r="26" spans="1:25" ht="18" hidden="1" customHeight="1" x14ac:dyDescent="0.2">
      <c r="A26" s="74">
        <v>1</v>
      </c>
      <c r="B26" s="77" t="s">
        <v>122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9">
        <f t="shared" si="0"/>
        <v>0</v>
      </c>
      <c r="Q26" s="76"/>
      <c r="R26" s="71">
        <f t="shared" si="1"/>
        <v>0</v>
      </c>
      <c r="S26" s="72">
        <f t="shared" si="2"/>
        <v>0</v>
      </c>
      <c r="T26" s="73"/>
      <c r="U26" s="73"/>
      <c r="V26" s="73"/>
      <c r="W26" s="72"/>
      <c r="X26" s="72"/>
      <c r="Y26" s="72"/>
    </row>
    <row r="27" spans="1:25" ht="18" hidden="1" customHeight="1" x14ac:dyDescent="0.2">
      <c r="A27" s="74">
        <f t="shared" si="3"/>
        <v>2</v>
      </c>
      <c r="B27" s="77" t="s">
        <v>226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9">
        <f t="shared" si="0"/>
        <v>0</v>
      </c>
      <c r="Q27" s="76"/>
      <c r="R27" s="71">
        <f t="shared" si="1"/>
        <v>0</v>
      </c>
      <c r="S27" s="72">
        <f t="shared" si="2"/>
        <v>0</v>
      </c>
      <c r="T27" s="73"/>
      <c r="U27" s="73"/>
      <c r="V27" s="73"/>
      <c r="W27" s="72"/>
      <c r="X27" s="72"/>
      <c r="Y27" s="72"/>
    </row>
    <row r="28" spans="1:25" ht="18" hidden="1" customHeight="1" x14ac:dyDescent="0.2">
      <c r="A28" s="74">
        <f t="shared" si="3"/>
        <v>3</v>
      </c>
      <c r="B28" s="77" t="s">
        <v>227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9">
        <f t="shared" si="0"/>
        <v>0</v>
      </c>
      <c r="Q28" s="76"/>
      <c r="R28" s="71">
        <f t="shared" si="1"/>
        <v>0</v>
      </c>
      <c r="S28" s="72">
        <f t="shared" si="2"/>
        <v>0</v>
      </c>
      <c r="T28" s="73"/>
      <c r="U28" s="73"/>
      <c r="V28" s="73"/>
      <c r="W28" s="72"/>
      <c r="X28" s="72"/>
      <c r="Y28" s="72"/>
    </row>
    <row r="29" spans="1:25" ht="18" hidden="1" customHeight="1" x14ac:dyDescent="0.2">
      <c r="A29" s="74">
        <f t="shared" si="3"/>
        <v>4</v>
      </c>
      <c r="B29" s="77" t="s">
        <v>228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9">
        <f t="shared" si="0"/>
        <v>0</v>
      </c>
      <c r="Q29" s="76"/>
      <c r="R29" s="71">
        <f t="shared" si="1"/>
        <v>0</v>
      </c>
      <c r="S29" s="72">
        <f t="shared" si="2"/>
        <v>0</v>
      </c>
      <c r="T29" s="73"/>
      <c r="U29" s="73"/>
      <c r="V29" s="73"/>
      <c r="W29" s="72"/>
      <c r="X29" s="72"/>
      <c r="Y29" s="72"/>
    </row>
    <row r="30" spans="1:25" ht="18" hidden="1" customHeight="1" x14ac:dyDescent="0.2">
      <c r="A30" s="74">
        <f t="shared" si="3"/>
        <v>5</v>
      </c>
      <c r="B30" s="77" t="s">
        <v>229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9">
        <f t="shared" si="0"/>
        <v>0</v>
      </c>
      <c r="Q30" s="76" t="s">
        <v>125</v>
      </c>
      <c r="R30" s="71">
        <f t="shared" si="1"/>
        <v>0</v>
      </c>
      <c r="S30" s="72">
        <f t="shared" si="2"/>
        <v>0</v>
      </c>
      <c r="T30" s="73"/>
      <c r="U30" s="73"/>
      <c r="V30" s="73"/>
      <c r="W30" s="72"/>
      <c r="X30" s="72"/>
      <c r="Y30" s="72"/>
    </row>
    <row r="31" spans="1:25" ht="18" hidden="1" customHeight="1" x14ac:dyDescent="0.2">
      <c r="A31" s="74">
        <f t="shared" si="3"/>
        <v>6</v>
      </c>
      <c r="B31" s="77" t="s">
        <v>230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9">
        <f t="shared" si="0"/>
        <v>0</v>
      </c>
      <c r="Q31" s="76" t="s">
        <v>127</v>
      </c>
      <c r="R31" s="71">
        <f t="shared" si="1"/>
        <v>0</v>
      </c>
      <c r="S31" s="72">
        <f t="shared" si="2"/>
        <v>0</v>
      </c>
      <c r="T31" s="73"/>
      <c r="U31" s="73"/>
      <c r="V31" s="73"/>
      <c r="W31" s="72"/>
      <c r="X31" s="72"/>
      <c r="Y31" s="72"/>
    </row>
    <row r="32" spans="1:25" ht="18" hidden="1" customHeight="1" x14ac:dyDescent="0.2">
      <c r="A32" s="74">
        <f t="shared" si="3"/>
        <v>7</v>
      </c>
      <c r="B32" s="77" t="s">
        <v>231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9">
        <f t="shared" si="0"/>
        <v>0</v>
      </c>
      <c r="Q32" s="76" t="s">
        <v>129</v>
      </c>
      <c r="R32" s="71">
        <f t="shared" si="1"/>
        <v>0</v>
      </c>
      <c r="S32" s="72">
        <f t="shared" si="2"/>
        <v>0</v>
      </c>
      <c r="T32" s="73"/>
      <c r="U32" s="73"/>
      <c r="V32" s="73"/>
      <c r="W32" s="72"/>
      <c r="X32" s="72"/>
      <c r="Y32" s="72"/>
    </row>
    <row r="33" spans="1:25" ht="18" hidden="1" customHeight="1" x14ac:dyDescent="0.2">
      <c r="A33" s="74">
        <v>2</v>
      </c>
      <c r="B33" s="80" t="s">
        <v>232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9">
        <f t="shared" si="0"/>
        <v>0</v>
      </c>
      <c r="Q33" s="76"/>
      <c r="R33" s="71">
        <f t="shared" si="1"/>
        <v>0</v>
      </c>
      <c r="S33" s="72">
        <f t="shared" si="2"/>
        <v>0</v>
      </c>
      <c r="T33" s="73"/>
      <c r="U33" s="73"/>
      <c r="V33" s="73"/>
      <c r="W33" s="72"/>
      <c r="X33" s="72"/>
      <c r="Y33" s="72"/>
    </row>
    <row r="34" spans="1:25" ht="18" hidden="1" customHeight="1" x14ac:dyDescent="0.2">
      <c r="A34" s="74">
        <f>A32+1</f>
        <v>8</v>
      </c>
      <c r="B34" s="77" t="s">
        <v>233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9">
        <f t="shared" si="0"/>
        <v>0</v>
      </c>
      <c r="Q34" s="76" t="s">
        <v>127</v>
      </c>
      <c r="R34" s="71">
        <f t="shared" si="1"/>
        <v>0</v>
      </c>
      <c r="S34" s="72">
        <f t="shared" si="2"/>
        <v>0</v>
      </c>
      <c r="T34" s="73"/>
      <c r="U34" s="73"/>
      <c r="V34" s="73"/>
      <c r="W34" s="72"/>
      <c r="X34" s="72"/>
      <c r="Y34" s="72"/>
    </row>
    <row r="35" spans="1:25" ht="18" hidden="1" customHeight="1" x14ac:dyDescent="0.2">
      <c r="A35" s="74">
        <f t="shared" si="3"/>
        <v>9</v>
      </c>
      <c r="B35" s="77" t="s">
        <v>234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9">
        <f t="shared" si="0"/>
        <v>0</v>
      </c>
      <c r="Q35" s="76" t="s">
        <v>133</v>
      </c>
      <c r="R35" s="71">
        <f t="shared" si="1"/>
        <v>0</v>
      </c>
      <c r="S35" s="72">
        <f t="shared" si="2"/>
        <v>0</v>
      </c>
      <c r="T35" s="73"/>
      <c r="U35" s="73"/>
      <c r="V35" s="73"/>
      <c r="W35" s="72"/>
      <c r="X35" s="72"/>
      <c r="Y35" s="72"/>
    </row>
    <row r="36" spans="1:25" ht="18" hidden="1" customHeight="1" x14ac:dyDescent="0.2">
      <c r="A36" s="74">
        <f t="shared" si="3"/>
        <v>10</v>
      </c>
      <c r="B36" s="77" t="s">
        <v>235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9">
        <f t="shared" si="0"/>
        <v>0</v>
      </c>
      <c r="Q36" s="76" t="s">
        <v>127</v>
      </c>
      <c r="R36" s="71">
        <f t="shared" si="1"/>
        <v>0</v>
      </c>
      <c r="S36" s="72">
        <f t="shared" si="2"/>
        <v>0</v>
      </c>
      <c r="T36" s="73"/>
      <c r="U36" s="73"/>
      <c r="V36" s="73"/>
      <c r="W36" s="72"/>
      <c r="X36" s="72"/>
      <c r="Y36" s="72"/>
    </row>
    <row r="37" spans="1:25" ht="18" hidden="1" customHeight="1" x14ac:dyDescent="0.2">
      <c r="A37" s="74">
        <f t="shared" si="3"/>
        <v>11</v>
      </c>
      <c r="B37" s="77" t="s">
        <v>236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9">
        <f t="shared" si="0"/>
        <v>0</v>
      </c>
      <c r="Q37" s="76" t="s">
        <v>136</v>
      </c>
      <c r="R37" s="71">
        <f t="shared" si="1"/>
        <v>0</v>
      </c>
      <c r="S37" s="72">
        <f t="shared" si="2"/>
        <v>0</v>
      </c>
      <c r="T37" s="73"/>
      <c r="U37" s="73"/>
      <c r="V37" s="73"/>
      <c r="W37" s="72"/>
      <c r="X37" s="72"/>
      <c r="Y37" s="72"/>
    </row>
    <row r="38" spans="1:25" ht="18" hidden="1" customHeight="1" x14ac:dyDescent="0.2">
      <c r="A38" s="74">
        <f t="shared" si="3"/>
        <v>12</v>
      </c>
      <c r="B38" s="77" t="s">
        <v>237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9">
        <f t="shared" si="0"/>
        <v>0</v>
      </c>
      <c r="Q38" s="76"/>
      <c r="R38" s="71">
        <f t="shared" si="1"/>
        <v>0</v>
      </c>
      <c r="S38" s="72">
        <f t="shared" si="2"/>
        <v>0</v>
      </c>
      <c r="T38" s="73"/>
      <c r="U38" s="73"/>
      <c r="V38" s="73"/>
      <c r="W38" s="72"/>
      <c r="X38" s="72"/>
      <c r="Y38" s="72"/>
    </row>
    <row r="39" spans="1:25" ht="18" hidden="1" customHeight="1" x14ac:dyDescent="0.2">
      <c r="A39" s="74">
        <f t="shared" si="3"/>
        <v>13</v>
      </c>
      <c r="B39" s="77" t="s">
        <v>238</v>
      </c>
      <c r="C39" s="81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9">
        <f t="shared" si="0"/>
        <v>0</v>
      </c>
      <c r="Q39" s="76" t="s">
        <v>127</v>
      </c>
      <c r="R39" s="71">
        <f t="shared" si="1"/>
        <v>0</v>
      </c>
      <c r="S39" s="72">
        <f t="shared" si="2"/>
        <v>0</v>
      </c>
      <c r="T39" s="73"/>
      <c r="U39" s="73"/>
      <c r="V39" s="73"/>
      <c r="W39" s="72"/>
      <c r="X39" s="72"/>
      <c r="Y39" s="72"/>
    </row>
    <row r="40" spans="1:25" ht="18" hidden="1" customHeight="1" x14ac:dyDescent="0.2">
      <c r="A40" s="74">
        <f t="shared" si="3"/>
        <v>14</v>
      </c>
      <c r="B40" s="77" t="s">
        <v>239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9">
        <f t="shared" si="0"/>
        <v>0</v>
      </c>
      <c r="Q40" s="76"/>
      <c r="R40" s="71">
        <f t="shared" si="1"/>
        <v>0</v>
      </c>
      <c r="S40" s="72">
        <f t="shared" si="2"/>
        <v>0</v>
      </c>
      <c r="T40" s="73"/>
      <c r="U40" s="73"/>
      <c r="V40" s="73"/>
      <c r="W40" s="72"/>
      <c r="X40" s="72"/>
      <c r="Y40" s="72"/>
    </row>
    <row r="41" spans="1:25" ht="18" hidden="1" customHeight="1" x14ac:dyDescent="0.2">
      <c r="A41" s="74">
        <f t="shared" si="3"/>
        <v>15</v>
      </c>
      <c r="B41" s="77" t="s">
        <v>240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9">
        <f t="shared" si="0"/>
        <v>0</v>
      </c>
      <c r="Q41" s="76" t="s">
        <v>127</v>
      </c>
      <c r="R41" s="71">
        <f t="shared" si="1"/>
        <v>0</v>
      </c>
      <c r="S41" s="72">
        <f t="shared" si="2"/>
        <v>0</v>
      </c>
      <c r="T41" s="73"/>
      <c r="U41" s="73"/>
      <c r="V41" s="73"/>
      <c r="W41" s="72"/>
      <c r="X41" s="72"/>
      <c r="Y41" s="72"/>
    </row>
    <row r="42" spans="1:25" ht="18" hidden="1" customHeight="1" x14ac:dyDescent="0.2">
      <c r="A42" s="74">
        <f t="shared" si="3"/>
        <v>16</v>
      </c>
      <c r="B42" s="77" t="s">
        <v>241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9">
        <f t="shared" si="0"/>
        <v>0</v>
      </c>
      <c r="Q42" s="76" t="s">
        <v>127</v>
      </c>
      <c r="R42" s="71">
        <f t="shared" si="1"/>
        <v>0</v>
      </c>
      <c r="S42" s="72">
        <f t="shared" si="2"/>
        <v>0</v>
      </c>
      <c r="T42" s="73"/>
      <c r="U42" s="73"/>
      <c r="V42" s="73"/>
      <c r="W42" s="72"/>
      <c r="X42" s="72"/>
      <c r="Y42" s="72"/>
    </row>
    <row r="43" spans="1:25" ht="18" customHeight="1" x14ac:dyDescent="0.2">
      <c r="A43" s="74">
        <f t="shared" si="3"/>
        <v>17</v>
      </c>
      <c r="B43" s="77" t="s">
        <v>242</v>
      </c>
      <c r="C43" s="66"/>
      <c r="D43" s="66">
        <v>245362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9">
        <f t="shared" si="0"/>
        <v>245362</v>
      </c>
      <c r="Q43" s="76" t="s">
        <v>142</v>
      </c>
      <c r="R43" s="71">
        <f t="shared" si="1"/>
        <v>245362</v>
      </c>
      <c r="S43" s="72">
        <f t="shared" si="2"/>
        <v>0</v>
      </c>
      <c r="T43" s="73"/>
      <c r="U43" s="73"/>
      <c r="V43" s="73"/>
      <c r="W43" s="72"/>
      <c r="X43" s="72"/>
      <c r="Y43" s="72"/>
    </row>
    <row r="44" spans="1:25" ht="18" hidden="1" customHeight="1" x14ac:dyDescent="0.2">
      <c r="A44" s="74">
        <f t="shared" si="3"/>
        <v>18</v>
      </c>
      <c r="B44" s="77" t="s">
        <v>243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9">
        <f t="shared" si="0"/>
        <v>0</v>
      </c>
      <c r="Q44" s="76"/>
      <c r="R44" s="71">
        <f t="shared" si="1"/>
        <v>0</v>
      </c>
      <c r="S44" s="72">
        <f t="shared" si="2"/>
        <v>0</v>
      </c>
      <c r="T44" s="73"/>
      <c r="U44" s="73"/>
      <c r="V44" s="73"/>
      <c r="W44" s="72"/>
      <c r="X44" s="72"/>
      <c r="Y44" s="72"/>
    </row>
    <row r="45" spans="1:25" ht="18" hidden="1" customHeight="1" x14ac:dyDescent="0.2">
      <c r="A45" s="74">
        <f t="shared" si="3"/>
        <v>19</v>
      </c>
      <c r="B45" s="77" t="s">
        <v>144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9">
        <f t="shared" si="0"/>
        <v>0</v>
      </c>
      <c r="Q45" s="76" t="s">
        <v>116</v>
      </c>
      <c r="R45" s="71">
        <f t="shared" si="1"/>
        <v>0</v>
      </c>
      <c r="S45" s="72">
        <f t="shared" si="2"/>
        <v>0</v>
      </c>
      <c r="T45" s="73"/>
      <c r="U45" s="73"/>
      <c r="V45" s="73"/>
      <c r="W45" s="72"/>
      <c r="X45" s="72"/>
      <c r="Y45" s="72"/>
    </row>
    <row r="46" spans="1:25" ht="18" hidden="1" customHeight="1" x14ac:dyDescent="0.2">
      <c r="A46" s="74">
        <f t="shared" si="3"/>
        <v>20</v>
      </c>
      <c r="B46" s="77" t="s">
        <v>145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9">
        <f t="shared" si="0"/>
        <v>0</v>
      </c>
      <c r="Q46" s="76"/>
      <c r="R46" s="71">
        <f t="shared" si="1"/>
        <v>0</v>
      </c>
      <c r="S46" s="72">
        <f t="shared" si="2"/>
        <v>0</v>
      </c>
      <c r="T46" s="73"/>
      <c r="U46" s="73"/>
      <c r="V46" s="73"/>
      <c r="W46" s="72"/>
      <c r="X46" s="72"/>
      <c r="Y46" s="72"/>
    </row>
    <row r="47" spans="1:25" ht="18" hidden="1" customHeight="1" x14ac:dyDescent="0.2">
      <c r="A47" s="74">
        <v>2</v>
      </c>
      <c r="B47" s="64" t="s">
        <v>146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9">
        <f t="shared" si="0"/>
        <v>0</v>
      </c>
      <c r="Q47" s="76"/>
      <c r="R47" s="71">
        <f t="shared" si="1"/>
        <v>0</v>
      </c>
      <c r="S47" s="72">
        <f t="shared" si="2"/>
        <v>0</v>
      </c>
      <c r="T47" s="73"/>
      <c r="U47" s="73"/>
      <c r="V47" s="73"/>
      <c r="W47" s="72"/>
      <c r="X47" s="72"/>
      <c r="Y47" s="72"/>
    </row>
    <row r="48" spans="1:25" ht="18" hidden="1" customHeight="1" x14ac:dyDescent="0.2">
      <c r="A48" s="74">
        <v>2</v>
      </c>
      <c r="B48" s="64" t="s">
        <v>147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9">
        <f t="shared" si="0"/>
        <v>0</v>
      </c>
      <c r="Q48" s="76"/>
      <c r="R48" s="71">
        <f t="shared" si="1"/>
        <v>0</v>
      </c>
      <c r="S48" s="72">
        <f t="shared" si="2"/>
        <v>0</v>
      </c>
      <c r="T48" s="73"/>
      <c r="U48" s="73"/>
      <c r="V48" s="73"/>
      <c r="W48" s="72"/>
      <c r="X48" s="72"/>
      <c r="Y48" s="72"/>
    </row>
    <row r="49" spans="1:25" ht="18" hidden="1" customHeight="1" x14ac:dyDescent="0.2">
      <c r="A49" s="74">
        <v>2</v>
      </c>
      <c r="B49" s="64" t="s">
        <v>148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9">
        <f t="shared" si="0"/>
        <v>0</v>
      </c>
      <c r="Q49" s="76"/>
      <c r="R49" s="71">
        <f t="shared" si="1"/>
        <v>0</v>
      </c>
      <c r="S49" s="72">
        <f t="shared" si="2"/>
        <v>0</v>
      </c>
      <c r="T49" s="73"/>
      <c r="U49" s="73"/>
      <c r="V49" s="73"/>
      <c r="W49" s="72"/>
      <c r="X49" s="72"/>
      <c r="Y49" s="72"/>
    </row>
    <row r="50" spans="1:25" ht="18" hidden="1" customHeight="1" x14ac:dyDescent="0.2">
      <c r="A50" s="74">
        <v>2</v>
      </c>
      <c r="B50" s="64" t="s">
        <v>149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9">
        <f t="shared" si="0"/>
        <v>0</v>
      </c>
      <c r="Q50" s="76"/>
      <c r="R50" s="71">
        <f t="shared" si="1"/>
        <v>0</v>
      </c>
      <c r="S50" s="72">
        <f t="shared" si="2"/>
        <v>0</v>
      </c>
      <c r="T50" s="73"/>
      <c r="U50" s="73"/>
      <c r="V50" s="73"/>
      <c r="W50" s="72"/>
      <c r="X50" s="72"/>
      <c r="Y50" s="72"/>
    </row>
    <row r="51" spans="1:25" ht="18" hidden="1" customHeight="1" x14ac:dyDescent="0.2">
      <c r="A51" s="74">
        <v>2</v>
      </c>
      <c r="B51" s="64" t="s">
        <v>150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9">
        <f t="shared" si="0"/>
        <v>0</v>
      </c>
      <c r="Q51" s="76"/>
      <c r="R51" s="71">
        <f t="shared" si="1"/>
        <v>0</v>
      </c>
      <c r="S51" s="72">
        <f t="shared" si="2"/>
        <v>0</v>
      </c>
      <c r="T51" s="73"/>
      <c r="U51" s="73"/>
      <c r="V51" s="73"/>
      <c r="W51" s="72"/>
      <c r="X51" s="72"/>
      <c r="Y51" s="72"/>
    </row>
    <row r="52" spans="1:25" ht="18" hidden="1" customHeight="1" x14ac:dyDescent="0.2">
      <c r="A52" s="74">
        <v>2</v>
      </c>
      <c r="B52" s="64" t="s">
        <v>151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9">
        <f t="shared" si="0"/>
        <v>0</v>
      </c>
      <c r="Q52" s="76"/>
      <c r="R52" s="71">
        <f t="shared" si="1"/>
        <v>0</v>
      </c>
      <c r="S52" s="72">
        <f t="shared" si="2"/>
        <v>0</v>
      </c>
      <c r="T52" s="73"/>
      <c r="U52" s="73"/>
      <c r="V52" s="73"/>
      <c r="W52" s="72"/>
      <c r="X52" s="72"/>
      <c r="Y52" s="72"/>
    </row>
    <row r="53" spans="1:25" ht="18" hidden="1" customHeight="1" x14ac:dyDescent="0.2">
      <c r="A53" s="74">
        <v>2</v>
      </c>
      <c r="B53" s="64" t="s">
        <v>152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9">
        <f t="shared" si="0"/>
        <v>0</v>
      </c>
      <c r="Q53" s="76"/>
      <c r="R53" s="71">
        <f t="shared" si="1"/>
        <v>0</v>
      </c>
      <c r="S53" s="72">
        <f t="shared" si="2"/>
        <v>0</v>
      </c>
      <c r="T53" s="73"/>
      <c r="U53" s="73"/>
      <c r="V53" s="73"/>
      <c r="W53" s="72"/>
      <c r="X53" s="72"/>
      <c r="Y53" s="72"/>
    </row>
    <row r="54" spans="1:25" ht="18" hidden="1" customHeight="1" x14ac:dyDescent="0.2">
      <c r="A54" s="74">
        <v>2</v>
      </c>
      <c r="B54" s="64" t="s">
        <v>244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9">
        <f t="shared" si="0"/>
        <v>0</v>
      </c>
      <c r="Q54" s="76"/>
      <c r="R54" s="71">
        <f t="shared" si="1"/>
        <v>0</v>
      </c>
      <c r="S54" s="72">
        <f t="shared" si="2"/>
        <v>0</v>
      </c>
      <c r="T54" s="73"/>
      <c r="U54" s="73"/>
      <c r="V54" s="73"/>
      <c r="W54" s="72"/>
      <c r="X54" s="72"/>
      <c r="Y54" s="72"/>
    </row>
    <row r="55" spans="1:25" ht="39.75" hidden="1" customHeight="1" x14ac:dyDescent="0.2">
      <c r="A55" s="74">
        <v>2</v>
      </c>
      <c r="B55" s="64" t="s">
        <v>153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9">
        <f t="shared" si="0"/>
        <v>0</v>
      </c>
      <c r="Q55" s="76"/>
      <c r="R55" s="71">
        <f t="shared" si="1"/>
        <v>0</v>
      </c>
      <c r="S55" s="72">
        <f t="shared" si="2"/>
        <v>0</v>
      </c>
      <c r="T55" s="73"/>
      <c r="U55" s="73"/>
      <c r="V55" s="73"/>
      <c r="W55" s="72"/>
      <c r="X55" s="72"/>
      <c r="Y55" s="72"/>
    </row>
    <row r="56" spans="1:25" ht="25.5" customHeight="1" x14ac:dyDescent="0.2">
      <c r="A56" s="74"/>
      <c r="B56" s="80" t="s">
        <v>154</v>
      </c>
      <c r="C56" s="66">
        <f t="shared" ref="C56:Y56" si="4">SUM(C10:C55)</f>
        <v>0</v>
      </c>
      <c r="D56" s="66">
        <f t="shared" si="4"/>
        <v>245362</v>
      </c>
      <c r="E56" s="66">
        <f t="shared" si="4"/>
        <v>0</v>
      </c>
      <c r="F56" s="66">
        <f t="shared" si="4"/>
        <v>0</v>
      </c>
      <c r="G56" s="78">
        <f t="shared" si="4"/>
        <v>0</v>
      </c>
      <c r="H56" s="78">
        <f t="shared" si="4"/>
        <v>0</v>
      </c>
      <c r="I56" s="78">
        <f t="shared" si="4"/>
        <v>0</v>
      </c>
      <c r="J56" s="66">
        <f t="shared" si="4"/>
        <v>0</v>
      </c>
      <c r="K56" s="78">
        <f t="shared" si="4"/>
        <v>0</v>
      </c>
      <c r="L56" s="78">
        <f t="shared" si="4"/>
        <v>0</v>
      </c>
      <c r="M56" s="78">
        <f t="shared" si="4"/>
        <v>0</v>
      </c>
      <c r="N56" s="78">
        <f t="shared" si="4"/>
        <v>0</v>
      </c>
      <c r="O56" s="78">
        <f t="shared" si="4"/>
        <v>0</v>
      </c>
      <c r="P56" s="66">
        <f t="shared" si="4"/>
        <v>245362</v>
      </c>
      <c r="Q56" s="79"/>
      <c r="R56" s="82">
        <f t="shared" si="4"/>
        <v>245362</v>
      </c>
      <c r="S56" s="78">
        <f t="shared" si="4"/>
        <v>0</v>
      </c>
      <c r="T56" s="78">
        <f t="shared" si="4"/>
        <v>0</v>
      </c>
      <c r="U56" s="78">
        <f t="shared" si="4"/>
        <v>0</v>
      </c>
      <c r="V56" s="78">
        <f t="shared" si="4"/>
        <v>0</v>
      </c>
      <c r="W56" s="78">
        <f t="shared" si="4"/>
        <v>0</v>
      </c>
      <c r="X56" s="78">
        <f t="shared" si="4"/>
        <v>0</v>
      </c>
      <c r="Y56" s="78">
        <f t="shared" si="4"/>
        <v>0</v>
      </c>
    </row>
    <row r="58" spans="1:25" s="57" customFormat="1" ht="16.5" customHeight="1" x14ac:dyDescent="0.25">
      <c r="A58" s="55"/>
      <c r="B58" s="316" t="s">
        <v>155</v>
      </c>
      <c r="C58" s="316"/>
      <c r="P58" s="83" t="s">
        <v>156</v>
      </c>
      <c r="W58" s="58"/>
      <c r="X58" s="58"/>
      <c r="Y58" s="58"/>
    </row>
    <row r="59" spans="1:25" s="57" customFormat="1" ht="15.75" x14ac:dyDescent="0.25">
      <c r="A59" s="55"/>
      <c r="B59" s="84"/>
      <c r="C59" s="85"/>
      <c r="P59" s="86"/>
      <c r="W59" s="58"/>
      <c r="X59" s="58"/>
      <c r="Y59" s="58"/>
    </row>
    <row r="60" spans="1:25" s="57" customFormat="1" ht="14.25" customHeight="1" x14ac:dyDescent="0.25">
      <c r="A60" s="55"/>
      <c r="B60" s="316" t="s">
        <v>157</v>
      </c>
      <c r="C60" s="316"/>
      <c r="P60" s="83" t="s">
        <v>158</v>
      </c>
      <c r="W60" s="58"/>
      <c r="X60" s="58"/>
      <c r="Y60" s="58"/>
    </row>
  </sheetData>
  <mergeCells count="11">
    <mergeCell ref="A7:Q7"/>
    <mergeCell ref="A2:Q2"/>
    <mergeCell ref="A3:Q3"/>
    <mergeCell ref="A4:Q4"/>
    <mergeCell ref="A5:P5"/>
    <mergeCell ref="A6:Q6"/>
    <mergeCell ref="A8:A9"/>
    <mergeCell ref="B8:B9"/>
    <mergeCell ref="C8:P8"/>
    <mergeCell ref="B58:C58"/>
    <mergeCell ref="B60:C60"/>
  </mergeCells>
  <pageMargins left="0.43307086614173229" right="0.23622047244094491" top="0.55118110236220474" bottom="0.55118110236220474" header="0.31496062992125984" footer="0.11811023622047245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66"/>
  <sheetViews>
    <sheetView view="pageBreakPreview" topLeftCell="B2" zoomScale="75" zoomScaleNormal="100" zoomScaleSheetLayoutView="75" workbookViewId="0">
      <pane xSplit="1" ySplit="8" topLeftCell="G25" activePane="bottomRight" state="frozen"/>
      <selection activeCell="B2" sqref="B2"/>
      <selection pane="topRight" activeCell="C2" sqref="C2"/>
      <selection pane="bottomLeft" activeCell="B10" sqref="B10"/>
      <selection pane="bottomRight" activeCell="U43" sqref="U43"/>
    </sheetView>
  </sheetViews>
  <sheetFormatPr defaultRowHeight="14.25" x14ac:dyDescent="0.2"/>
  <cols>
    <col min="1" max="1" width="9" style="55" hidden="1" customWidth="1"/>
    <col min="2" max="2" width="30.7109375" style="56" customWidth="1"/>
    <col min="3" max="3" width="10.140625" style="57" customWidth="1"/>
    <col min="4" max="4" width="14.85546875" style="57" customWidth="1"/>
    <col min="5" max="5" width="12.140625" style="57" customWidth="1"/>
    <col min="6" max="6" width="17" style="57" customWidth="1"/>
    <col min="7" max="7" width="11.85546875" style="57" customWidth="1"/>
    <col min="8" max="8" width="13.42578125" style="57" customWidth="1"/>
    <col min="9" max="9" width="11.85546875" style="57" customWidth="1"/>
    <col min="10" max="10" width="11.42578125" style="57" customWidth="1"/>
    <col min="11" max="11" width="11.85546875" style="57" customWidth="1"/>
    <col min="12" max="12" width="13.140625" style="57" customWidth="1"/>
    <col min="13" max="13" width="13.85546875" style="57" customWidth="1"/>
    <col min="14" max="14" width="13.140625" style="57" customWidth="1"/>
    <col min="15" max="16" width="12.85546875" style="57" customWidth="1"/>
    <col min="17" max="21" width="12.42578125" style="57" customWidth="1"/>
    <col min="22" max="24" width="12.42578125" style="57" hidden="1" customWidth="1"/>
    <col min="25" max="25" width="13.28515625" style="57" customWidth="1"/>
    <col min="26" max="26" width="24.5703125" style="57" customWidth="1"/>
    <col min="27" max="27" width="16.42578125" style="57" customWidth="1"/>
    <col min="28" max="28" width="19.42578125" style="57" customWidth="1"/>
    <col min="29" max="32" width="17" style="57" customWidth="1"/>
    <col min="33" max="33" width="18.7109375" style="58" customWidth="1"/>
    <col min="34" max="34" width="16" style="58" customWidth="1"/>
    <col min="35" max="35" width="20.85546875" style="58" customWidth="1"/>
    <col min="36" max="16384" width="9.140625" style="58"/>
  </cols>
  <sheetData>
    <row r="1" spans="1:35" hidden="1" x14ac:dyDescent="0.2"/>
    <row r="2" spans="1:35" ht="24.75" customHeight="1" x14ac:dyDescent="0.2">
      <c r="A2" s="317" t="s">
        <v>90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59"/>
    </row>
    <row r="3" spans="1:35" ht="23.25" customHeight="1" x14ac:dyDescent="0.2">
      <c r="A3" s="317" t="s">
        <v>91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59"/>
    </row>
    <row r="4" spans="1:35" ht="19.5" customHeight="1" x14ac:dyDescent="0.2">
      <c r="A4" s="317" t="s">
        <v>159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59"/>
    </row>
    <row r="5" spans="1:35" ht="14.25" hidden="1" customHeight="1" x14ac:dyDescent="0.2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59"/>
    </row>
    <row r="6" spans="1:35" ht="23.25" customHeight="1" x14ac:dyDescent="0.2">
      <c r="A6" s="87" t="s">
        <v>160</v>
      </c>
      <c r="B6" s="318" t="s">
        <v>161</v>
      </c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87"/>
    </row>
    <row r="7" spans="1:35" ht="21" customHeight="1" x14ac:dyDescent="0.2">
      <c r="A7" s="322" t="s">
        <v>162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88"/>
    </row>
    <row r="8" spans="1:35" ht="18.75" customHeight="1" x14ac:dyDescent="0.2">
      <c r="A8" s="312" t="s">
        <v>93</v>
      </c>
      <c r="B8" s="312" t="s">
        <v>94</v>
      </c>
      <c r="C8" s="313" t="s">
        <v>95</v>
      </c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/>
      <c r="Z8" s="89"/>
    </row>
    <row r="9" spans="1:35" ht="99" customHeight="1" x14ac:dyDescent="0.2">
      <c r="A9" s="312"/>
      <c r="B9" s="312"/>
      <c r="C9" s="90" t="s">
        <v>96</v>
      </c>
      <c r="D9" s="90" t="s">
        <v>163</v>
      </c>
      <c r="E9" s="90" t="s">
        <v>164</v>
      </c>
      <c r="F9" s="90" t="s">
        <v>165</v>
      </c>
      <c r="G9" s="90" t="s">
        <v>166</v>
      </c>
      <c r="H9" s="90" t="s">
        <v>167</v>
      </c>
      <c r="I9" s="90" t="s">
        <v>168</v>
      </c>
      <c r="J9" s="90" t="s">
        <v>169</v>
      </c>
      <c r="K9" s="90" t="s">
        <v>170</v>
      </c>
      <c r="L9" s="90" t="s">
        <v>171</v>
      </c>
      <c r="M9" s="90" t="s">
        <v>172</v>
      </c>
      <c r="N9" s="90" t="s">
        <v>173</v>
      </c>
      <c r="O9" s="90" t="s">
        <v>174</v>
      </c>
      <c r="P9" s="90" t="s">
        <v>175</v>
      </c>
      <c r="Q9" s="90" t="s">
        <v>176</v>
      </c>
      <c r="R9" s="90" t="s">
        <v>177</v>
      </c>
      <c r="S9" s="90" t="s">
        <v>178</v>
      </c>
      <c r="T9" s="90" t="s">
        <v>179</v>
      </c>
      <c r="U9" s="90" t="s">
        <v>180</v>
      </c>
      <c r="V9" s="90"/>
      <c r="W9" s="90"/>
      <c r="X9" s="61"/>
      <c r="Y9" s="62" t="s">
        <v>97</v>
      </c>
      <c r="Z9" s="61" t="s">
        <v>181</v>
      </c>
      <c r="AB9" s="57" t="s">
        <v>97</v>
      </c>
      <c r="AC9" s="57" t="s">
        <v>99</v>
      </c>
      <c r="AD9" s="57" t="s">
        <v>182</v>
      </c>
      <c r="AE9" s="57" t="s">
        <v>100</v>
      </c>
      <c r="AF9" s="57" t="s">
        <v>99</v>
      </c>
      <c r="AG9" s="57" t="s">
        <v>182</v>
      </c>
      <c r="AH9" s="57" t="s">
        <v>100</v>
      </c>
    </row>
    <row r="10" spans="1:35" ht="18.75" customHeight="1" x14ac:dyDescent="0.2">
      <c r="A10" s="63"/>
      <c r="B10" s="91" t="s">
        <v>102</v>
      </c>
      <c r="C10" s="61"/>
      <c r="D10" s="61"/>
      <c r="E10" s="61"/>
      <c r="F10" s="61"/>
      <c r="G10" s="61"/>
      <c r="H10" s="82">
        <v>55000</v>
      </c>
      <c r="I10" s="61"/>
      <c r="J10" s="62"/>
      <c r="K10" s="62"/>
      <c r="L10" s="62"/>
      <c r="M10" s="62"/>
      <c r="N10" s="62"/>
      <c r="O10" s="62"/>
      <c r="P10" s="62"/>
      <c r="Q10" s="92">
        <v>-30000</v>
      </c>
      <c r="R10" s="62">
        <v>11000</v>
      </c>
      <c r="S10" s="62">
        <v>176471</v>
      </c>
      <c r="T10" s="62">
        <v>18090</v>
      </c>
      <c r="U10" s="62">
        <v>380593</v>
      </c>
      <c r="V10" s="62"/>
      <c r="W10" s="62"/>
      <c r="X10" s="62"/>
      <c r="Y10" s="93">
        <f>SUM(C10:X10)</f>
        <v>611154</v>
      </c>
      <c r="Z10" s="62"/>
      <c r="AA10" s="71">
        <f>Y10-AB10</f>
        <v>0</v>
      </c>
      <c r="AB10" s="72">
        <f>AC10+AE10+AF10+AD10</f>
        <v>611154</v>
      </c>
      <c r="AC10" s="73">
        <v>176471</v>
      </c>
      <c r="AD10" s="73">
        <v>43090</v>
      </c>
      <c r="AE10" s="73">
        <v>391593</v>
      </c>
      <c r="AF10" s="73">
        <f>AC10-D10-G10-J10-L10-N10-S10</f>
        <v>0</v>
      </c>
      <c r="AG10" s="72">
        <f>AD10-F10-H10-Q10-T10</f>
        <v>0</v>
      </c>
      <c r="AH10" s="72">
        <f>AE10-E10-I10-K10-M10-O10-P10-R10-U10</f>
        <v>0</v>
      </c>
      <c r="AI10" s="72"/>
    </row>
    <row r="11" spans="1:35" ht="33.75" customHeight="1" x14ac:dyDescent="0.2">
      <c r="A11" s="74">
        <v>1</v>
      </c>
      <c r="B11" s="94" t="s">
        <v>104</v>
      </c>
      <c r="C11" s="82"/>
      <c r="D11" s="82"/>
      <c r="E11" s="82"/>
      <c r="F11" s="82">
        <v>64600</v>
      </c>
      <c r="G11" s="82"/>
      <c r="H11" s="82">
        <v>55000</v>
      </c>
      <c r="I11" s="82"/>
      <c r="J11" s="82"/>
      <c r="K11" s="82"/>
      <c r="L11" s="82">
        <v>10950</v>
      </c>
      <c r="M11" s="82">
        <v>149299</v>
      </c>
      <c r="N11" s="82"/>
      <c r="O11" s="82"/>
      <c r="P11" s="82"/>
      <c r="Q11" s="95">
        <v>-30000</v>
      </c>
      <c r="R11" s="82"/>
      <c r="S11" s="82">
        <v>40505</v>
      </c>
      <c r="T11" s="82">
        <v>-25000</v>
      </c>
      <c r="U11" s="82">
        <v>132032</v>
      </c>
      <c r="V11" s="82"/>
      <c r="W11" s="82"/>
      <c r="X11" s="82"/>
      <c r="Y11" s="93">
        <f t="shared" ref="Y11:Y55" si="0">SUM(C11:X11)</f>
        <v>397386</v>
      </c>
      <c r="Z11" s="82"/>
      <c r="AA11" s="71">
        <f t="shared" ref="AA11:AA55" si="1">Y11-AB11</f>
        <v>0</v>
      </c>
      <c r="AB11" s="72">
        <f t="shared" ref="AB11:AB55" si="2">AC11+AE11+AF11+AD11</f>
        <v>397386</v>
      </c>
      <c r="AC11" s="73">
        <v>51455</v>
      </c>
      <c r="AD11" s="73">
        <v>64600</v>
      </c>
      <c r="AE11" s="73">
        <v>281331</v>
      </c>
      <c r="AF11" s="73">
        <f t="shared" ref="AF11:AF54" si="3">AC11-D11-G11-J11-L11-N11-S11</f>
        <v>0</v>
      </c>
      <c r="AG11" s="72">
        <f t="shared" ref="AG11:AG54" si="4">AD11-F11-H11-Q11-T11</f>
        <v>0</v>
      </c>
      <c r="AH11" s="72">
        <f t="shared" ref="AH11:AH54" si="5">AE11-E11-I11-K11-M11-O11-P11-R11-U11</f>
        <v>0</v>
      </c>
      <c r="AI11" s="72"/>
    </row>
    <row r="12" spans="1:35" ht="27.75" customHeight="1" x14ac:dyDescent="0.2">
      <c r="A12" s="74">
        <f t="shared" ref="A12:A46" si="6">A11+1</f>
        <v>2</v>
      </c>
      <c r="B12" s="94" t="s">
        <v>105</v>
      </c>
      <c r="C12" s="82"/>
      <c r="D12" s="82">
        <v>72210</v>
      </c>
      <c r="E12" s="82">
        <v>203924</v>
      </c>
      <c r="F12" s="82">
        <v>32300</v>
      </c>
      <c r="G12" s="82"/>
      <c r="H12" s="82">
        <v>55000</v>
      </c>
      <c r="I12" s="82"/>
      <c r="J12" s="82"/>
      <c r="K12" s="82"/>
      <c r="L12" s="82"/>
      <c r="M12" s="82">
        <v>162900</v>
      </c>
      <c r="N12" s="82"/>
      <c r="O12" s="82"/>
      <c r="P12" s="82"/>
      <c r="Q12" s="95">
        <v>-30000</v>
      </c>
      <c r="R12" s="82">
        <v>210</v>
      </c>
      <c r="S12" s="82">
        <v>-3753</v>
      </c>
      <c r="T12" s="82">
        <v>-25000</v>
      </c>
      <c r="U12" s="82">
        <v>28942</v>
      </c>
      <c r="V12" s="82"/>
      <c r="W12" s="82"/>
      <c r="X12" s="82"/>
      <c r="Y12" s="93">
        <f t="shared" si="0"/>
        <v>496733</v>
      </c>
      <c r="Z12" s="76" t="s">
        <v>183</v>
      </c>
      <c r="AA12" s="71">
        <f t="shared" si="1"/>
        <v>0</v>
      </c>
      <c r="AB12" s="72">
        <f t="shared" si="2"/>
        <v>496733</v>
      </c>
      <c r="AC12" s="73">
        <v>68457</v>
      </c>
      <c r="AD12" s="73">
        <v>32300</v>
      </c>
      <c r="AE12" s="73">
        <v>395976</v>
      </c>
      <c r="AF12" s="73">
        <f t="shared" si="3"/>
        <v>0</v>
      </c>
      <c r="AG12" s="72">
        <f t="shared" si="4"/>
        <v>0</v>
      </c>
      <c r="AH12" s="72">
        <f t="shared" si="5"/>
        <v>0</v>
      </c>
      <c r="AI12" s="72"/>
    </row>
    <row r="13" spans="1:35" ht="28.5" customHeight="1" x14ac:dyDescent="0.2">
      <c r="A13" s="74">
        <f t="shared" si="6"/>
        <v>3</v>
      </c>
      <c r="B13" s="94" t="s">
        <v>184</v>
      </c>
      <c r="C13" s="82"/>
      <c r="D13" s="82"/>
      <c r="E13" s="82"/>
      <c r="F13" s="82">
        <v>64600</v>
      </c>
      <c r="G13" s="82"/>
      <c r="H13" s="82">
        <v>55000</v>
      </c>
      <c r="I13" s="82"/>
      <c r="J13" s="82"/>
      <c r="K13" s="82"/>
      <c r="L13" s="82">
        <v>10600</v>
      </c>
      <c r="M13" s="82">
        <v>115600</v>
      </c>
      <c r="N13" s="82"/>
      <c r="O13" s="82"/>
      <c r="P13" s="82"/>
      <c r="Q13" s="96">
        <v>-16788</v>
      </c>
      <c r="R13" s="82">
        <v>418</v>
      </c>
      <c r="S13" s="82">
        <v>-4</v>
      </c>
      <c r="T13" s="82">
        <v>-38212</v>
      </c>
      <c r="U13" s="82">
        <v>252136</v>
      </c>
      <c r="V13" s="82"/>
      <c r="W13" s="82"/>
      <c r="X13" s="82"/>
      <c r="Y13" s="93">
        <f t="shared" si="0"/>
        <v>443350</v>
      </c>
      <c r="Z13" s="82"/>
      <c r="AA13" s="71">
        <f t="shared" si="1"/>
        <v>0</v>
      </c>
      <c r="AB13" s="72">
        <f t="shared" si="2"/>
        <v>443350</v>
      </c>
      <c r="AC13" s="73">
        <v>10596</v>
      </c>
      <c r="AD13" s="73">
        <v>64600</v>
      </c>
      <c r="AE13" s="73">
        <v>368154</v>
      </c>
      <c r="AF13" s="73">
        <f t="shared" si="3"/>
        <v>0</v>
      </c>
      <c r="AG13" s="72">
        <f t="shared" si="4"/>
        <v>0</v>
      </c>
      <c r="AH13" s="72">
        <f t="shared" si="5"/>
        <v>0</v>
      </c>
      <c r="AI13" s="72"/>
    </row>
    <row r="14" spans="1:35" ht="18.75" customHeight="1" x14ac:dyDescent="0.2">
      <c r="A14" s="74">
        <f t="shared" si="6"/>
        <v>4</v>
      </c>
      <c r="B14" s="94" t="s">
        <v>107</v>
      </c>
      <c r="C14" s="82"/>
      <c r="D14" s="82"/>
      <c r="E14" s="82"/>
      <c r="F14" s="82">
        <v>96900</v>
      </c>
      <c r="G14" s="82"/>
      <c r="H14" s="82">
        <v>55000</v>
      </c>
      <c r="I14" s="82"/>
      <c r="J14" s="82"/>
      <c r="K14" s="82">
        <v>40000</v>
      </c>
      <c r="L14" s="82">
        <v>11300</v>
      </c>
      <c r="M14" s="82">
        <v>298200</v>
      </c>
      <c r="N14" s="82"/>
      <c r="O14" s="82"/>
      <c r="P14" s="82"/>
      <c r="Q14" s="95">
        <v>-30000</v>
      </c>
      <c r="R14" s="82"/>
      <c r="S14" s="82">
        <v>23874</v>
      </c>
      <c r="T14" s="82">
        <v>-25000</v>
      </c>
      <c r="U14" s="82">
        <v>100734</v>
      </c>
      <c r="V14" s="82"/>
      <c r="W14" s="82"/>
      <c r="X14" s="82"/>
      <c r="Y14" s="93">
        <f t="shared" si="0"/>
        <v>571008</v>
      </c>
      <c r="Z14" s="82"/>
      <c r="AA14" s="71">
        <f t="shared" si="1"/>
        <v>0</v>
      </c>
      <c r="AB14" s="72">
        <f t="shared" si="2"/>
        <v>571008</v>
      </c>
      <c r="AC14" s="73">
        <v>35174</v>
      </c>
      <c r="AD14" s="73">
        <v>96900</v>
      </c>
      <c r="AE14" s="73">
        <v>438934</v>
      </c>
      <c r="AF14" s="73">
        <f t="shared" si="3"/>
        <v>0</v>
      </c>
      <c r="AG14" s="72">
        <f t="shared" si="4"/>
        <v>0</v>
      </c>
      <c r="AH14" s="72">
        <f t="shared" si="5"/>
        <v>0</v>
      </c>
      <c r="AI14" s="72"/>
    </row>
    <row r="15" spans="1:35" ht="33.75" customHeight="1" x14ac:dyDescent="0.2">
      <c r="A15" s="74">
        <f t="shared" si="6"/>
        <v>5</v>
      </c>
      <c r="B15" s="94" t="s">
        <v>108</v>
      </c>
      <c r="C15" s="82"/>
      <c r="D15" s="82"/>
      <c r="E15" s="82"/>
      <c r="F15" s="82">
        <v>64600</v>
      </c>
      <c r="G15" s="82"/>
      <c r="H15" s="82">
        <v>55000</v>
      </c>
      <c r="I15" s="82"/>
      <c r="J15" s="82"/>
      <c r="K15" s="82"/>
      <c r="L15" s="82"/>
      <c r="M15" s="82">
        <v>49800</v>
      </c>
      <c r="N15" s="82"/>
      <c r="O15" s="82"/>
      <c r="P15" s="82"/>
      <c r="Q15" s="95">
        <v>-30000</v>
      </c>
      <c r="R15" s="82">
        <v>1160</v>
      </c>
      <c r="S15" s="82">
        <v>38240</v>
      </c>
      <c r="T15" s="82">
        <v>-25000</v>
      </c>
      <c r="U15" s="82">
        <v>163593</v>
      </c>
      <c r="V15" s="82"/>
      <c r="W15" s="82"/>
      <c r="X15" s="82"/>
      <c r="Y15" s="93">
        <f t="shared" si="0"/>
        <v>317393</v>
      </c>
      <c r="Z15" s="82"/>
      <c r="AA15" s="71">
        <f t="shared" si="1"/>
        <v>0</v>
      </c>
      <c r="AB15" s="72">
        <f t="shared" si="2"/>
        <v>317393</v>
      </c>
      <c r="AC15" s="73">
        <v>38240</v>
      </c>
      <c r="AD15" s="73">
        <v>64600</v>
      </c>
      <c r="AE15" s="73">
        <v>214553</v>
      </c>
      <c r="AF15" s="73">
        <f t="shared" si="3"/>
        <v>0</v>
      </c>
      <c r="AG15" s="72">
        <f t="shared" si="4"/>
        <v>0</v>
      </c>
      <c r="AH15" s="72">
        <f t="shared" si="5"/>
        <v>0</v>
      </c>
      <c r="AI15" s="72"/>
    </row>
    <row r="16" spans="1:35" ht="18.75" customHeight="1" x14ac:dyDescent="0.2">
      <c r="A16" s="74">
        <f t="shared" si="6"/>
        <v>6</v>
      </c>
      <c r="B16" s="94" t="s">
        <v>109</v>
      </c>
      <c r="C16" s="82"/>
      <c r="D16" s="82"/>
      <c r="E16" s="82"/>
      <c r="F16" s="82">
        <v>64600</v>
      </c>
      <c r="G16" s="82"/>
      <c r="H16" s="82">
        <v>55000</v>
      </c>
      <c r="I16" s="82"/>
      <c r="J16" s="82"/>
      <c r="K16" s="82"/>
      <c r="L16" s="82">
        <v>10600</v>
      </c>
      <c r="M16" s="82">
        <v>111700</v>
      </c>
      <c r="N16" s="82"/>
      <c r="O16" s="82"/>
      <c r="P16" s="82"/>
      <c r="Q16" s="95">
        <v>-30000</v>
      </c>
      <c r="R16" s="82">
        <v>1943</v>
      </c>
      <c r="S16" s="82">
        <v>62152</v>
      </c>
      <c r="T16" s="82">
        <v>-25000</v>
      </c>
      <c r="U16" s="82">
        <v>631612</v>
      </c>
      <c r="V16" s="82"/>
      <c r="W16" s="82"/>
      <c r="X16" s="82"/>
      <c r="Y16" s="93">
        <f t="shared" si="0"/>
        <v>882607</v>
      </c>
      <c r="Z16" s="82"/>
      <c r="AA16" s="71">
        <f t="shared" si="1"/>
        <v>0</v>
      </c>
      <c r="AB16" s="72">
        <f t="shared" si="2"/>
        <v>882607</v>
      </c>
      <c r="AC16" s="73">
        <v>72752</v>
      </c>
      <c r="AD16" s="73">
        <v>64600</v>
      </c>
      <c r="AE16" s="73">
        <v>745255</v>
      </c>
      <c r="AF16" s="73">
        <f t="shared" si="3"/>
        <v>0</v>
      </c>
      <c r="AG16" s="72">
        <f t="shared" si="4"/>
        <v>0</v>
      </c>
      <c r="AH16" s="72">
        <f t="shared" si="5"/>
        <v>0</v>
      </c>
      <c r="AI16" s="72"/>
    </row>
    <row r="17" spans="1:35" ht="18.75" customHeight="1" x14ac:dyDescent="0.2">
      <c r="A17" s="74">
        <f t="shared" si="6"/>
        <v>7</v>
      </c>
      <c r="B17" s="94" t="s">
        <v>110</v>
      </c>
      <c r="C17" s="82"/>
      <c r="D17" s="82"/>
      <c r="E17" s="82"/>
      <c r="F17" s="82">
        <v>32300</v>
      </c>
      <c r="G17" s="82"/>
      <c r="H17" s="82">
        <v>55000</v>
      </c>
      <c r="I17" s="82"/>
      <c r="J17" s="82"/>
      <c r="K17" s="82"/>
      <c r="L17" s="82"/>
      <c r="M17" s="82">
        <v>43700</v>
      </c>
      <c r="N17" s="82"/>
      <c r="O17" s="82"/>
      <c r="P17" s="82"/>
      <c r="Q17" s="95">
        <v>-30000</v>
      </c>
      <c r="R17" s="82"/>
      <c r="S17" s="82">
        <v>0</v>
      </c>
      <c r="T17" s="82">
        <v>-25000</v>
      </c>
      <c r="U17" s="82">
        <v>76345</v>
      </c>
      <c r="V17" s="82"/>
      <c r="W17" s="82"/>
      <c r="X17" s="82"/>
      <c r="Y17" s="93">
        <f t="shared" si="0"/>
        <v>152345</v>
      </c>
      <c r="Z17" s="82"/>
      <c r="AA17" s="71">
        <f t="shared" si="1"/>
        <v>0</v>
      </c>
      <c r="AB17" s="72">
        <f t="shared" si="2"/>
        <v>152345</v>
      </c>
      <c r="AC17" s="73">
        <v>0</v>
      </c>
      <c r="AD17" s="73">
        <v>32300</v>
      </c>
      <c r="AE17" s="73">
        <v>120045</v>
      </c>
      <c r="AF17" s="73">
        <f t="shared" si="3"/>
        <v>0</v>
      </c>
      <c r="AG17" s="72">
        <f t="shared" si="4"/>
        <v>0</v>
      </c>
      <c r="AH17" s="72">
        <f t="shared" si="5"/>
        <v>0</v>
      </c>
      <c r="AI17" s="72"/>
    </row>
    <row r="18" spans="1:35" ht="18.75" customHeight="1" x14ac:dyDescent="0.2">
      <c r="A18" s="74">
        <f t="shared" si="6"/>
        <v>8</v>
      </c>
      <c r="B18" s="94" t="s">
        <v>111</v>
      </c>
      <c r="C18" s="82"/>
      <c r="D18" s="82"/>
      <c r="E18" s="82"/>
      <c r="F18" s="82">
        <v>32300</v>
      </c>
      <c r="G18" s="82"/>
      <c r="H18" s="82">
        <v>55000</v>
      </c>
      <c r="I18" s="82"/>
      <c r="J18" s="82"/>
      <c r="K18" s="82"/>
      <c r="L18" s="82"/>
      <c r="M18" s="82">
        <v>63700</v>
      </c>
      <c r="N18" s="82"/>
      <c r="O18" s="82"/>
      <c r="P18" s="82"/>
      <c r="Q18" s="95">
        <v>-30000</v>
      </c>
      <c r="R18" s="82"/>
      <c r="S18" s="82">
        <v>23876</v>
      </c>
      <c r="T18" s="82">
        <v>5607</v>
      </c>
      <c r="U18" s="82">
        <v>36848</v>
      </c>
      <c r="V18" s="82"/>
      <c r="W18" s="82"/>
      <c r="X18" s="82"/>
      <c r="Y18" s="93">
        <f t="shared" si="0"/>
        <v>187331</v>
      </c>
      <c r="Z18" s="82"/>
      <c r="AA18" s="71">
        <f t="shared" si="1"/>
        <v>0</v>
      </c>
      <c r="AB18" s="72">
        <f t="shared" si="2"/>
        <v>187331</v>
      </c>
      <c r="AC18" s="73">
        <v>23876</v>
      </c>
      <c r="AD18" s="73">
        <v>62907</v>
      </c>
      <c r="AE18" s="73">
        <v>100548</v>
      </c>
      <c r="AF18" s="73">
        <f t="shared" si="3"/>
        <v>0</v>
      </c>
      <c r="AG18" s="72">
        <f t="shared" si="4"/>
        <v>0</v>
      </c>
      <c r="AH18" s="72">
        <f t="shared" si="5"/>
        <v>0</v>
      </c>
      <c r="AI18" s="72"/>
    </row>
    <row r="19" spans="1:35" ht="18.75" customHeight="1" x14ac:dyDescent="0.2">
      <c r="A19" s="74">
        <f t="shared" si="6"/>
        <v>9</v>
      </c>
      <c r="B19" s="94" t="s">
        <v>113</v>
      </c>
      <c r="C19" s="82"/>
      <c r="D19" s="82"/>
      <c r="E19" s="82"/>
      <c r="F19" s="82">
        <v>64600</v>
      </c>
      <c r="G19" s="82"/>
      <c r="H19" s="82">
        <v>55000</v>
      </c>
      <c r="I19" s="82"/>
      <c r="J19" s="82"/>
      <c r="K19" s="82"/>
      <c r="L19" s="82"/>
      <c r="M19" s="82">
        <v>99500</v>
      </c>
      <c r="N19" s="82"/>
      <c r="O19" s="82"/>
      <c r="P19" s="82"/>
      <c r="Q19" s="95"/>
      <c r="R19" s="82">
        <v>3533</v>
      </c>
      <c r="S19" s="82">
        <v>23876</v>
      </c>
      <c r="T19" s="82">
        <v>-55000</v>
      </c>
      <c r="U19" s="82">
        <v>287288</v>
      </c>
      <c r="V19" s="82"/>
      <c r="W19" s="82"/>
      <c r="X19" s="82"/>
      <c r="Y19" s="93">
        <f t="shared" si="0"/>
        <v>478797</v>
      </c>
      <c r="Z19" s="82"/>
      <c r="AA19" s="71">
        <f t="shared" si="1"/>
        <v>0</v>
      </c>
      <c r="AB19" s="72">
        <f t="shared" si="2"/>
        <v>478797</v>
      </c>
      <c r="AC19" s="73">
        <v>23876</v>
      </c>
      <c r="AD19" s="73">
        <v>64600</v>
      </c>
      <c r="AE19" s="73">
        <v>390321</v>
      </c>
      <c r="AF19" s="73">
        <f t="shared" si="3"/>
        <v>0</v>
      </c>
      <c r="AG19" s="72">
        <f t="shared" si="4"/>
        <v>0</v>
      </c>
      <c r="AH19" s="72">
        <f t="shared" si="5"/>
        <v>0</v>
      </c>
      <c r="AI19" s="72"/>
    </row>
    <row r="20" spans="1:35" ht="18.75" customHeight="1" x14ac:dyDescent="0.2">
      <c r="A20" s="74">
        <f t="shared" si="6"/>
        <v>10</v>
      </c>
      <c r="B20" s="94" t="s">
        <v>114</v>
      </c>
      <c r="C20" s="82"/>
      <c r="D20" s="82"/>
      <c r="E20" s="82"/>
      <c r="F20" s="82">
        <v>64600</v>
      </c>
      <c r="G20" s="82"/>
      <c r="H20" s="82">
        <v>55000</v>
      </c>
      <c r="I20" s="82"/>
      <c r="J20" s="82"/>
      <c r="K20" s="82"/>
      <c r="L20" s="82">
        <v>2650</v>
      </c>
      <c r="M20" s="82">
        <v>63700</v>
      </c>
      <c r="N20" s="82"/>
      <c r="O20" s="82"/>
      <c r="P20" s="82"/>
      <c r="Q20" s="95">
        <v>-5126</v>
      </c>
      <c r="R20" s="82">
        <v>746</v>
      </c>
      <c r="S20" s="82">
        <v>67540</v>
      </c>
      <c r="T20" s="82">
        <v>-26501</v>
      </c>
      <c r="U20" s="82">
        <v>519448</v>
      </c>
      <c r="V20" s="82"/>
      <c r="W20" s="82"/>
      <c r="X20" s="82"/>
      <c r="Y20" s="93">
        <f t="shared" si="0"/>
        <v>742057</v>
      </c>
      <c r="Z20" s="82"/>
      <c r="AA20" s="71">
        <f t="shared" si="1"/>
        <v>0</v>
      </c>
      <c r="AB20" s="72">
        <f t="shared" si="2"/>
        <v>742057</v>
      </c>
      <c r="AC20" s="73">
        <v>70190</v>
      </c>
      <c r="AD20" s="73">
        <v>87973</v>
      </c>
      <c r="AE20" s="73">
        <v>583894</v>
      </c>
      <c r="AF20" s="73">
        <f t="shared" si="3"/>
        <v>0</v>
      </c>
      <c r="AG20" s="72">
        <f t="shared" si="4"/>
        <v>0</v>
      </c>
      <c r="AH20" s="72">
        <f t="shared" si="5"/>
        <v>0</v>
      </c>
      <c r="AI20" s="72"/>
    </row>
    <row r="21" spans="1:35" ht="18.75" customHeight="1" x14ac:dyDescent="0.2">
      <c r="A21" s="74">
        <f t="shared" si="6"/>
        <v>11</v>
      </c>
      <c r="B21" s="97" t="s">
        <v>115</v>
      </c>
      <c r="C21" s="82"/>
      <c r="D21" s="82">
        <v>72210</v>
      </c>
      <c r="E21" s="82">
        <v>203924</v>
      </c>
      <c r="F21" s="82">
        <v>32300</v>
      </c>
      <c r="G21" s="82">
        <v>543996</v>
      </c>
      <c r="H21" s="82">
        <v>55000</v>
      </c>
      <c r="I21" s="82">
        <v>1456004</v>
      </c>
      <c r="J21" s="82"/>
      <c r="K21" s="82"/>
      <c r="L21" s="82">
        <v>8650</v>
      </c>
      <c r="M21" s="82">
        <v>76000</v>
      </c>
      <c r="N21" s="82"/>
      <c r="O21" s="82"/>
      <c r="P21" s="82"/>
      <c r="Q21" s="82"/>
      <c r="R21" s="82"/>
      <c r="S21" s="82">
        <v>21644</v>
      </c>
      <c r="T21" s="82">
        <v>-55000</v>
      </c>
      <c r="U21" s="82">
        <v>-262992</v>
      </c>
      <c r="V21" s="82"/>
      <c r="W21" s="82"/>
      <c r="X21" s="82"/>
      <c r="Y21" s="93">
        <f t="shared" si="0"/>
        <v>2151736</v>
      </c>
      <c r="Z21" s="76" t="s">
        <v>185</v>
      </c>
      <c r="AA21" s="71">
        <f t="shared" si="1"/>
        <v>0</v>
      </c>
      <c r="AB21" s="72">
        <f t="shared" si="2"/>
        <v>2151736</v>
      </c>
      <c r="AC21" s="73">
        <v>646500</v>
      </c>
      <c r="AD21" s="73">
        <v>32300</v>
      </c>
      <c r="AE21" s="73">
        <v>1472936</v>
      </c>
      <c r="AF21" s="73">
        <f t="shared" si="3"/>
        <v>0</v>
      </c>
      <c r="AG21" s="72">
        <f t="shared" si="4"/>
        <v>0</v>
      </c>
      <c r="AH21" s="72">
        <f t="shared" si="5"/>
        <v>0</v>
      </c>
      <c r="AI21" s="72"/>
    </row>
    <row r="22" spans="1:35" ht="18.75" customHeight="1" x14ac:dyDescent="0.2">
      <c r="A22" s="74">
        <f t="shared" si="6"/>
        <v>12</v>
      </c>
      <c r="B22" s="94" t="s">
        <v>117</v>
      </c>
      <c r="C22" s="82"/>
      <c r="D22" s="82"/>
      <c r="E22" s="82"/>
      <c r="F22" s="82">
        <v>64600</v>
      </c>
      <c r="G22" s="82"/>
      <c r="H22" s="82">
        <v>55000</v>
      </c>
      <c r="I22" s="82"/>
      <c r="J22" s="82"/>
      <c r="K22" s="82"/>
      <c r="L22" s="82">
        <v>13250</v>
      </c>
      <c r="M22" s="82">
        <v>154500</v>
      </c>
      <c r="N22" s="82">
        <v>121934</v>
      </c>
      <c r="O22" s="82">
        <v>525776</v>
      </c>
      <c r="P22" s="82"/>
      <c r="Q22" s="82">
        <v>-30000</v>
      </c>
      <c r="R22" s="82"/>
      <c r="S22" s="82">
        <v>51845</v>
      </c>
      <c r="T22" s="82">
        <v>-25000</v>
      </c>
      <c r="U22" s="82">
        <v>53151</v>
      </c>
      <c r="V22" s="82"/>
      <c r="W22" s="82"/>
      <c r="X22" s="82"/>
      <c r="Y22" s="93">
        <f t="shared" si="0"/>
        <v>985056</v>
      </c>
      <c r="Z22" s="82"/>
      <c r="AA22" s="71">
        <f t="shared" si="1"/>
        <v>0</v>
      </c>
      <c r="AB22" s="72">
        <f t="shared" si="2"/>
        <v>985056</v>
      </c>
      <c r="AC22" s="73">
        <v>187029</v>
      </c>
      <c r="AD22" s="73">
        <v>64600</v>
      </c>
      <c r="AE22" s="73">
        <v>733427</v>
      </c>
      <c r="AF22" s="73">
        <f t="shared" si="3"/>
        <v>0</v>
      </c>
      <c r="AG22" s="72">
        <f t="shared" si="4"/>
        <v>0</v>
      </c>
      <c r="AH22" s="72">
        <f t="shared" si="5"/>
        <v>0</v>
      </c>
      <c r="AI22" s="72"/>
    </row>
    <row r="23" spans="1:35" ht="18.75" customHeight="1" x14ac:dyDescent="0.2">
      <c r="A23" s="74">
        <f t="shared" si="6"/>
        <v>13</v>
      </c>
      <c r="B23" s="97" t="s">
        <v>119</v>
      </c>
      <c r="C23" s="82"/>
      <c r="D23" s="82"/>
      <c r="E23" s="82"/>
      <c r="F23" s="82">
        <v>32300</v>
      </c>
      <c r="G23" s="82"/>
      <c r="H23" s="82">
        <v>55000</v>
      </c>
      <c r="I23" s="82"/>
      <c r="J23" s="82"/>
      <c r="K23" s="82"/>
      <c r="L23" s="82"/>
      <c r="M23" s="82">
        <v>36000</v>
      </c>
      <c r="N23" s="82"/>
      <c r="O23" s="82"/>
      <c r="P23" s="82"/>
      <c r="Q23" s="82">
        <v>-30000</v>
      </c>
      <c r="R23" s="82"/>
      <c r="S23" s="82">
        <v>0</v>
      </c>
      <c r="T23" s="82">
        <v>-25000</v>
      </c>
      <c r="U23" s="82">
        <v>-1002</v>
      </c>
      <c r="V23" s="82"/>
      <c r="W23" s="82"/>
      <c r="X23" s="82"/>
      <c r="Y23" s="93">
        <f t="shared" si="0"/>
        <v>67298</v>
      </c>
      <c r="Z23" s="82"/>
      <c r="AA23" s="71">
        <f t="shared" si="1"/>
        <v>0</v>
      </c>
      <c r="AB23" s="72">
        <f t="shared" si="2"/>
        <v>67298</v>
      </c>
      <c r="AC23" s="73">
        <v>0</v>
      </c>
      <c r="AD23" s="73">
        <v>32300</v>
      </c>
      <c r="AE23" s="73">
        <v>34998</v>
      </c>
      <c r="AF23" s="73">
        <f t="shared" si="3"/>
        <v>0</v>
      </c>
      <c r="AG23" s="72">
        <f t="shared" si="4"/>
        <v>0</v>
      </c>
      <c r="AH23" s="72">
        <f t="shared" si="5"/>
        <v>0</v>
      </c>
      <c r="AI23" s="72"/>
    </row>
    <row r="24" spans="1:35" ht="18.75" customHeight="1" x14ac:dyDescent="0.2">
      <c r="A24" s="74">
        <f t="shared" si="6"/>
        <v>14</v>
      </c>
      <c r="B24" s="97" t="s">
        <v>120</v>
      </c>
      <c r="C24" s="82"/>
      <c r="D24" s="82"/>
      <c r="E24" s="82"/>
      <c r="F24" s="82">
        <v>64600</v>
      </c>
      <c r="G24" s="82"/>
      <c r="H24" s="82">
        <v>55000</v>
      </c>
      <c r="I24" s="82"/>
      <c r="J24" s="82"/>
      <c r="K24" s="82"/>
      <c r="L24" s="82">
        <v>16250</v>
      </c>
      <c r="M24" s="82">
        <v>202500</v>
      </c>
      <c r="N24" s="82"/>
      <c r="O24" s="82"/>
      <c r="P24" s="82"/>
      <c r="Q24" s="82"/>
      <c r="R24" s="82">
        <v>3540</v>
      </c>
      <c r="S24" s="82">
        <v>-5</v>
      </c>
      <c r="T24" s="82">
        <v>-55000</v>
      </c>
      <c r="U24" s="82">
        <v>329168</v>
      </c>
      <c r="V24" s="82"/>
      <c r="W24" s="82"/>
      <c r="X24" s="82"/>
      <c r="Y24" s="93">
        <f t="shared" si="0"/>
        <v>616053</v>
      </c>
      <c r="Z24" s="82"/>
      <c r="AA24" s="71">
        <f t="shared" si="1"/>
        <v>0</v>
      </c>
      <c r="AB24" s="72">
        <f t="shared" si="2"/>
        <v>616053</v>
      </c>
      <c r="AC24" s="73">
        <v>16245</v>
      </c>
      <c r="AD24" s="73">
        <v>64600</v>
      </c>
      <c r="AE24" s="73">
        <v>535208</v>
      </c>
      <c r="AF24" s="73">
        <f t="shared" si="3"/>
        <v>0</v>
      </c>
      <c r="AG24" s="72">
        <f t="shared" si="4"/>
        <v>0</v>
      </c>
      <c r="AH24" s="72">
        <f t="shared" si="5"/>
        <v>0</v>
      </c>
      <c r="AI24" s="72"/>
    </row>
    <row r="25" spans="1:35" ht="18.75" customHeight="1" x14ac:dyDescent="0.2">
      <c r="A25" s="74">
        <f t="shared" si="6"/>
        <v>15</v>
      </c>
      <c r="B25" s="97" t="s">
        <v>121</v>
      </c>
      <c r="C25" s="82"/>
      <c r="D25" s="82"/>
      <c r="E25" s="82"/>
      <c r="F25" s="82">
        <v>96900</v>
      </c>
      <c r="G25" s="98"/>
      <c r="H25" s="82">
        <v>55000</v>
      </c>
      <c r="I25" s="98"/>
      <c r="J25" s="98"/>
      <c r="K25" s="98"/>
      <c r="L25" s="82">
        <v>12000</v>
      </c>
      <c r="M25" s="98">
        <v>315600</v>
      </c>
      <c r="N25" s="98"/>
      <c r="O25" s="98"/>
      <c r="P25" s="98"/>
      <c r="Q25" s="98">
        <v>-30000</v>
      </c>
      <c r="R25" s="98">
        <v>1018</v>
      </c>
      <c r="S25" s="98">
        <v>61221</v>
      </c>
      <c r="T25" s="98">
        <v>-25000</v>
      </c>
      <c r="U25" s="98">
        <v>443237</v>
      </c>
      <c r="V25" s="98"/>
      <c r="W25" s="98"/>
      <c r="X25" s="98"/>
      <c r="Y25" s="99">
        <f t="shared" si="0"/>
        <v>929976</v>
      </c>
      <c r="Z25" s="98"/>
      <c r="AA25" s="71">
        <f t="shared" si="1"/>
        <v>0</v>
      </c>
      <c r="AB25" s="72">
        <f t="shared" si="2"/>
        <v>929976</v>
      </c>
      <c r="AC25" s="73">
        <v>73221</v>
      </c>
      <c r="AD25" s="73">
        <v>96900</v>
      </c>
      <c r="AE25" s="73">
        <v>759855</v>
      </c>
      <c r="AF25" s="73">
        <f t="shared" si="3"/>
        <v>0</v>
      </c>
      <c r="AG25" s="72">
        <f t="shared" si="4"/>
        <v>0</v>
      </c>
      <c r="AH25" s="72">
        <f t="shared" si="5"/>
        <v>0</v>
      </c>
      <c r="AI25" s="72"/>
    </row>
    <row r="26" spans="1:35" ht="18.75" customHeight="1" x14ac:dyDescent="0.2">
      <c r="A26" s="74">
        <v>1</v>
      </c>
      <c r="B26" s="97" t="s">
        <v>122</v>
      </c>
      <c r="C26" s="82"/>
      <c r="D26" s="82"/>
      <c r="E26" s="82"/>
      <c r="F26" s="82">
        <v>32300</v>
      </c>
      <c r="G26" s="82"/>
      <c r="H26" s="82">
        <v>55000</v>
      </c>
      <c r="I26" s="82"/>
      <c r="J26" s="82"/>
      <c r="K26" s="82"/>
      <c r="L26" s="82"/>
      <c r="M26" s="82">
        <v>68900</v>
      </c>
      <c r="N26" s="82"/>
      <c r="O26" s="82"/>
      <c r="P26" s="82"/>
      <c r="Q26" s="82"/>
      <c r="R26" s="82"/>
      <c r="S26" s="82">
        <v>23876</v>
      </c>
      <c r="T26" s="82">
        <v>-55000</v>
      </c>
      <c r="U26" s="82">
        <v>45368</v>
      </c>
      <c r="V26" s="82"/>
      <c r="W26" s="82"/>
      <c r="X26" s="82"/>
      <c r="Y26" s="93">
        <f t="shared" si="0"/>
        <v>170444</v>
      </c>
      <c r="Z26" s="82"/>
      <c r="AA26" s="71">
        <f t="shared" si="1"/>
        <v>0</v>
      </c>
      <c r="AB26" s="72">
        <f t="shared" si="2"/>
        <v>170444</v>
      </c>
      <c r="AC26" s="73">
        <v>23876</v>
      </c>
      <c r="AD26" s="73">
        <v>32300</v>
      </c>
      <c r="AE26" s="73">
        <v>114268</v>
      </c>
      <c r="AF26" s="73">
        <f t="shared" si="3"/>
        <v>0</v>
      </c>
      <c r="AG26" s="72">
        <f t="shared" si="4"/>
        <v>0</v>
      </c>
      <c r="AH26" s="72">
        <f t="shared" si="5"/>
        <v>0</v>
      </c>
      <c r="AI26" s="72"/>
    </row>
    <row r="27" spans="1:35" ht="18.75" customHeight="1" x14ac:dyDescent="0.2">
      <c r="A27" s="74">
        <f t="shared" si="6"/>
        <v>2</v>
      </c>
      <c r="B27" s="97" t="s">
        <v>123</v>
      </c>
      <c r="C27" s="82"/>
      <c r="D27" s="82">
        <v>72210</v>
      </c>
      <c r="E27" s="82">
        <v>203924</v>
      </c>
      <c r="F27" s="82">
        <v>32300</v>
      </c>
      <c r="G27" s="82"/>
      <c r="H27" s="82">
        <v>55000</v>
      </c>
      <c r="I27" s="82"/>
      <c r="J27" s="82">
        <v>99375</v>
      </c>
      <c r="K27" s="82">
        <v>40000</v>
      </c>
      <c r="L27" s="82">
        <v>22250</v>
      </c>
      <c r="M27" s="82">
        <v>302500</v>
      </c>
      <c r="N27" s="82"/>
      <c r="O27" s="82"/>
      <c r="P27" s="82"/>
      <c r="Q27" s="82">
        <v>-30000</v>
      </c>
      <c r="R27" s="82">
        <v>3528</v>
      </c>
      <c r="S27" s="82">
        <v>36023</v>
      </c>
      <c r="T27" s="82">
        <v>35542</v>
      </c>
      <c r="U27" s="82">
        <v>327591</v>
      </c>
      <c r="V27" s="82"/>
      <c r="W27" s="82"/>
      <c r="X27" s="82"/>
      <c r="Y27" s="93">
        <f t="shared" si="0"/>
        <v>1200243</v>
      </c>
      <c r="Z27" s="76" t="s">
        <v>183</v>
      </c>
      <c r="AA27" s="71">
        <f t="shared" si="1"/>
        <v>0</v>
      </c>
      <c r="AB27" s="72">
        <f t="shared" si="2"/>
        <v>1200243</v>
      </c>
      <c r="AC27" s="73">
        <v>229858</v>
      </c>
      <c r="AD27" s="73">
        <v>92842</v>
      </c>
      <c r="AE27" s="73">
        <v>877543</v>
      </c>
      <c r="AF27" s="73">
        <f t="shared" si="3"/>
        <v>0</v>
      </c>
      <c r="AG27" s="72">
        <f t="shared" si="4"/>
        <v>0</v>
      </c>
      <c r="AH27" s="72">
        <f t="shared" si="5"/>
        <v>0</v>
      </c>
      <c r="AI27" s="72"/>
    </row>
    <row r="28" spans="1:35" ht="18.75" customHeight="1" x14ac:dyDescent="0.2">
      <c r="A28" s="74">
        <f t="shared" si="6"/>
        <v>3</v>
      </c>
      <c r="B28" s="97" t="s">
        <v>186</v>
      </c>
      <c r="C28" s="82"/>
      <c r="D28" s="82"/>
      <c r="E28" s="82"/>
      <c r="F28" s="82">
        <v>32300</v>
      </c>
      <c r="G28" s="82"/>
      <c r="H28" s="82">
        <v>55000</v>
      </c>
      <c r="I28" s="82"/>
      <c r="J28" s="82"/>
      <c r="K28" s="82"/>
      <c r="L28" s="82">
        <v>2650</v>
      </c>
      <c r="M28" s="82">
        <v>15800</v>
      </c>
      <c r="N28" s="82"/>
      <c r="O28" s="82"/>
      <c r="P28" s="82"/>
      <c r="Q28" s="82">
        <v>-30000</v>
      </c>
      <c r="R28" s="82"/>
      <c r="S28" s="82">
        <v>-1</v>
      </c>
      <c r="T28" s="82">
        <v>-25000</v>
      </c>
      <c r="U28" s="82">
        <v>77428</v>
      </c>
      <c r="V28" s="82"/>
      <c r="W28" s="82"/>
      <c r="X28" s="82"/>
      <c r="Y28" s="93">
        <f t="shared" si="0"/>
        <v>128177</v>
      </c>
      <c r="Z28" s="82"/>
      <c r="AA28" s="71">
        <f t="shared" si="1"/>
        <v>0</v>
      </c>
      <c r="AB28" s="72">
        <f t="shared" si="2"/>
        <v>128177</v>
      </c>
      <c r="AC28" s="73">
        <v>2649</v>
      </c>
      <c r="AD28" s="73">
        <v>32300</v>
      </c>
      <c r="AE28" s="73">
        <v>93228</v>
      </c>
      <c r="AF28" s="73">
        <f t="shared" si="3"/>
        <v>0</v>
      </c>
      <c r="AG28" s="72">
        <f t="shared" si="4"/>
        <v>0</v>
      </c>
      <c r="AH28" s="72">
        <f t="shared" si="5"/>
        <v>0</v>
      </c>
      <c r="AI28" s="72"/>
    </row>
    <row r="29" spans="1:35" ht="18.75" customHeight="1" x14ac:dyDescent="0.2">
      <c r="A29" s="74">
        <f t="shared" si="6"/>
        <v>4</v>
      </c>
      <c r="B29" s="97" t="s">
        <v>187</v>
      </c>
      <c r="C29" s="82"/>
      <c r="D29" s="82"/>
      <c r="E29" s="82"/>
      <c r="F29" s="82">
        <v>64600</v>
      </c>
      <c r="G29" s="82">
        <v>59940</v>
      </c>
      <c r="H29" s="82">
        <v>55000</v>
      </c>
      <c r="I29" s="82">
        <v>161950</v>
      </c>
      <c r="J29" s="82"/>
      <c r="K29" s="82"/>
      <c r="L29" s="82">
        <v>15900</v>
      </c>
      <c r="M29" s="82">
        <v>177400</v>
      </c>
      <c r="N29" s="82"/>
      <c r="O29" s="82"/>
      <c r="P29" s="82"/>
      <c r="Q29" s="82">
        <v>-30000</v>
      </c>
      <c r="R29" s="82"/>
      <c r="S29" s="82">
        <v>-25060</v>
      </c>
      <c r="T29" s="82">
        <v>-25000</v>
      </c>
      <c r="U29" s="82">
        <v>167057</v>
      </c>
      <c r="V29" s="82"/>
      <c r="W29" s="82"/>
      <c r="X29" s="82"/>
      <c r="Y29" s="93">
        <f t="shared" si="0"/>
        <v>621787</v>
      </c>
      <c r="Z29" s="82" t="s">
        <v>188</v>
      </c>
      <c r="AA29" s="71">
        <f t="shared" si="1"/>
        <v>0</v>
      </c>
      <c r="AB29" s="72">
        <f t="shared" si="2"/>
        <v>621787</v>
      </c>
      <c r="AC29" s="73">
        <v>50780</v>
      </c>
      <c r="AD29" s="73">
        <v>64600</v>
      </c>
      <c r="AE29" s="73">
        <v>506407</v>
      </c>
      <c r="AF29" s="73">
        <f t="shared" si="3"/>
        <v>0</v>
      </c>
      <c r="AG29" s="72">
        <f t="shared" si="4"/>
        <v>0</v>
      </c>
      <c r="AH29" s="72">
        <f t="shared" si="5"/>
        <v>0</v>
      </c>
      <c r="AI29" s="72"/>
    </row>
    <row r="30" spans="1:35" ht="18.75" customHeight="1" x14ac:dyDescent="0.2">
      <c r="A30" s="74">
        <f t="shared" si="6"/>
        <v>5</v>
      </c>
      <c r="B30" s="97" t="s">
        <v>124</v>
      </c>
      <c r="C30" s="82"/>
      <c r="D30" s="82">
        <v>72210</v>
      </c>
      <c r="E30" s="82">
        <v>203924</v>
      </c>
      <c r="F30" s="82">
        <v>32300</v>
      </c>
      <c r="G30" s="82"/>
      <c r="H30" s="82">
        <v>55000</v>
      </c>
      <c r="I30" s="82"/>
      <c r="J30" s="82"/>
      <c r="K30" s="82"/>
      <c r="L30" s="82">
        <v>5650</v>
      </c>
      <c r="M30" s="82">
        <v>16000</v>
      </c>
      <c r="N30" s="82"/>
      <c r="O30" s="82"/>
      <c r="P30" s="82"/>
      <c r="Q30" s="82"/>
      <c r="R30" s="82"/>
      <c r="S30" s="82">
        <v>-3754</v>
      </c>
      <c r="T30" s="82">
        <v>-55000</v>
      </c>
      <c r="U30" s="82">
        <v>53956</v>
      </c>
      <c r="V30" s="82"/>
      <c r="W30" s="82"/>
      <c r="X30" s="82"/>
      <c r="Y30" s="93">
        <f t="shared" si="0"/>
        <v>380286</v>
      </c>
      <c r="Z30" s="76" t="s">
        <v>183</v>
      </c>
      <c r="AA30" s="71">
        <f t="shared" si="1"/>
        <v>0</v>
      </c>
      <c r="AB30" s="72">
        <f t="shared" si="2"/>
        <v>380286</v>
      </c>
      <c r="AC30" s="73">
        <v>74106</v>
      </c>
      <c r="AD30" s="73">
        <v>32300</v>
      </c>
      <c r="AE30" s="73">
        <v>273880</v>
      </c>
      <c r="AF30" s="73">
        <f t="shared" si="3"/>
        <v>0</v>
      </c>
      <c r="AG30" s="72">
        <f t="shared" si="4"/>
        <v>0</v>
      </c>
      <c r="AH30" s="72">
        <f t="shared" si="5"/>
        <v>0</v>
      </c>
      <c r="AI30" s="72"/>
    </row>
    <row r="31" spans="1:35" ht="18.75" customHeight="1" x14ac:dyDescent="0.2">
      <c r="A31" s="74">
        <f t="shared" si="6"/>
        <v>6</v>
      </c>
      <c r="B31" s="97" t="s">
        <v>126</v>
      </c>
      <c r="C31" s="82"/>
      <c r="D31" s="82"/>
      <c r="E31" s="82"/>
      <c r="F31" s="82">
        <v>96900</v>
      </c>
      <c r="G31" s="82"/>
      <c r="H31" s="82">
        <v>55000</v>
      </c>
      <c r="I31" s="82"/>
      <c r="J31" s="82"/>
      <c r="K31" s="82"/>
      <c r="L31" s="82">
        <v>5300</v>
      </c>
      <c r="M31" s="82">
        <v>84500</v>
      </c>
      <c r="N31" s="82"/>
      <c r="O31" s="82"/>
      <c r="P31" s="82"/>
      <c r="Q31" s="82"/>
      <c r="R31" s="82"/>
      <c r="S31" s="82">
        <v>-2</v>
      </c>
      <c r="T31" s="82">
        <v>-55000</v>
      </c>
      <c r="U31" s="82">
        <v>199057</v>
      </c>
      <c r="V31" s="82"/>
      <c r="W31" s="82"/>
      <c r="X31" s="82"/>
      <c r="Y31" s="93">
        <f t="shared" si="0"/>
        <v>385755</v>
      </c>
      <c r="Z31" s="76"/>
      <c r="AA31" s="71">
        <f t="shared" si="1"/>
        <v>0</v>
      </c>
      <c r="AB31" s="72">
        <f t="shared" si="2"/>
        <v>385755</v>
      </c>
      <c r="AC31" s="73">
        <v>5298</v>
      </c>
      <c r="AD31" s="73">
        <v>96900</v>
      </c>
      <c r="AE31" s="73">
        <v>283557</v>
      </c>
      <c r="AF31" s="73">
        <f t="shared" si="3"/>
        <v>0</v>
      </c>
      <c r="AG31" s="72">
        <f t="shared" si="4"/>
        <v>0</v>
      </c>
      <c r="AH31" s="72">
        <f t="shared" si="5"/>
        <v>0</v>
      </c>
      <c r="AI31" s="72"/>
    </row>
    <row r="32" spans="1:35" ht="30.75" customHeight="1" x14ac:dyDescent="0.2">
      <c r="A32" s="74">
        <f t="shared" si="6"/>
        <v>7</v>
      </c>
      <c r="B32" s="97" t="s">
        <v>128</v>
      </c>
      <c r="C32" s="82"/>
      <c r="D32" s="82"/>
      <c r="E32" s="82"/>
      <c r="F32" s="82">
        <v>64600</v>
      </c>
      <c r="G32" s="82">
        <v>92206</v>
      </c>
      <c r="H32" s="82">
        <v>55000</v>
      </c>
      <c r="I32" s="82">
        <v>327579</v>
      </c>
      <c r="J32" s="82"/>
      <c r="K32" s="82"/>
      <c r="L32" s="82"/>
      <c r="M32" s="82">
        <v>75921</v>
      </c>
      <c r="N32" s="82"/>
      <c r="O32" s="82"/>
      <c r="P32" s="82"/>
      <c r="Q32" s="82"/>
      <c r="R32" s="82">
        <v>1162</v>
      </c>
      <c r="S32" s="82">
        <v>0</v>
      </c>
      <c r="T32" s="82">
        <v>-55000</v>
      </c>
      <c r="U32" s="82">
        <v>288431</v>
      </c>
      <c r="V32" s="82"/>
      <c r="W32" s="82"/>
      <c r="X32" s="82"/>
      <c r="Y32" s="93">
        <f t="shared" si="0"/>
        <v>849899</v>
      </c>
      <c r="Z32" s="82" t="s">
        <v>189</v>
      </c>
      <c r="AA32" s="71">
        <f t="shared" si="1"/>
        <v>0</v>
      </c>
      <c r="AB32" s="72">
        <f t="shared" si="2"/>
        <v>849899</v>
      </c>
      <c r="AC32" s="73">
        <v>92206</v>
      </c>
      <c r="AD32" s="73">
        <v>64600</v>
      </c>
      <c r="AE32" s="73">
        <v>693093</v>
      </c>
      <c r="AF32" s="73">
        <f t="shared" si="3"/>
        <v>0</v>
      </c>
      <c r="AG32" s="72">
        <f t="shared" si="4"/>
        <v>0</v>
      </c>
      <c r="AH32" s="72">
        <f t="shared" si="5"/>
        <v>0</v>
      </c>
      <c r="AI32" s="72"/>
    </row>
    <row r="33" spans="1:35" ht="18.75" customHeight="1" x14ac:dyDescent="0.2">
      <c r="A33" s="74">
        <v>2</v>
      </c>
      <c r="B33" s="100" t="s">
        <v>130</v>
      </c>
      <c r="C33" s="82"/>
      <c r="D33" s="82"/>
      <c r="E33" s="82"/>
      <c r="F33" s="82">
        <v>64600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>
        <v>49400</v>
      </c>
      <c r="T33" s="82">
        <v>0</v>
      </c>
      <c r="U33" s="82">
        <v>0</v>
      </c>
      <c r="V33" s="82"/>
      <c r="W33" s="82"/>
      <c r="X33" s="82"/>
      <c r="Y33" s="93">
        <f t="shared" si="0"/>
        <v>114000</v>
      </c>
      <c r="Z33" s="82"/>
      <c r="AA33" s="71">
        <f t="shared" si="1"/>
        <v>0</v>
      </c>
      <c r="AB33" s="72">
        <f t="shared" si="2"/>
        <v>114000</v>
      </c>
      <c r="AC33" s="73">
        <v>49400</v>
      </c>
      <c r="AD33" s="73">
        <v>64600</v>
      </c>
      <c r="AE33" s="73"/>
      <c r="AF33" s="73">
        <f t="shared" si="3"/>
        <v>0</v>
      </c>
      <c r="AG33" s="72">
        <f t="shared" si="4"/>
        <v>0</v>
      </c>
      <c r="AH33" s="72">
        <f t="shared" si="5"/>
        <v>0</v>
      </c>
      <c r="AI33" s="72"/>
    </row>
    <row r="34" spans="1:35" ht="18.75" customHeight="1" x14ac:dyDescent="0.2">
      <c r="A34" s="74">
        <f>A32+1</f>
        <v>8</v>
      </c>
      <c r="B34" s="97" t="s">
        <v>131</v>
      </c>
      <c r="C34" s="82"/>
      <c r="D34" s="82"/>
      <c r="E34" s="82"/>
      <c r="F34" s="82">
        <v>64600</v>
      </c>
      <c r="G34" s="82"/>
      <c r="H34" s="82">
        <v>55000</v>
      </c>
      <c r="I34" s="82"/>
      <c r="J34" s="82">
        <v>111300</v>
      </c>
      <c r="K34" s="82">
        <v>50000</v>
      </c>
      <c r="L34" s="82">
        <v>10600</v>
      </c>
      <c r="M34" s="82">
        <v>115600</v>
      </c>
      <c r="N34" s="82"/>
      <c r="O34" s="82"/>
      <c r="P34" s="82"/>
      <c r="Q34" s="82"/>
      <c r="R34" s="82"/>
      <c r="S34" s="82">
        <v>-1600</v>
      </c>
      <c r="T34" s="82">
        <v>-55000</v>
      </c>
      <c r="U34" s="82">
        <v>122616</v>
      </c>
      <c r="V34" s="82"/>
      <c r="W34" s="82"/>
      <c r="X34" s="82"/>
      <c r="Y34" s="93">
        <f t="shared" si="0"/>
        <v>473116</v>
      </c>
      <c r="Z34" s="82"/>
      <c r="AA34" s="71">
        <f t="shared" si="1"/>
        <v>0</v>
      </c>
      <c r="AB34" s="72">
        <f t="shared" si="2"/>
        <v>473116</v>
      </c>
      <c r="AC34" s="73">
        <v>120300</v>
      </c>
      <c r="AD34" s="73">
        <v>64600</v>
      </c>
      <c r="AE34" s="73">
        <v>288216</v>
      </c>
      <c r="AF34" s="73">
        <f t="shared" si="3"/>
        <v>0</v>
      </c>
      <c r="AG34" s="72">
        <f t="shared" si="4"/>
        <v>0</v>
      </c>
      <c r="AH34" s="72">
        <f t="shared" si="5"/>
        <v>0</v>
      </c>
      <c r="AI34" s="72"/>
    </row>
    <row r="35" spans="1:35" ht="18.75" customHeight="1" x14ac:dyDescent="0.2">
      <c r="A35" s="74">
        <f t="shared" si="6"/>
        <v>9</v>
      </c>
      <c r="B35" s="97" t="s">
        <v>132</v>
      </c>
      <c r="C35" s="82"/>
      <c r="D35" s="82">
        <v>72210</v>
      </c>
      <c r="E35" s="82">
        <v>203924</v>
      </c>
      <c r="F35" s="82">
        <v>96900</v>
      </c>
      <c r="G35" s="82"/>
      <c r="H35" s="82">
        <v>55000</v>
      </c>
      <c r="I35" s="82"/>
      <c r="J35" s="82"/>
      <c r="K35" s="82"/>
      <c r="L35" s="82"/>
      <c r="M35" s="82">
        <v>112900</v>
      </c>
      <c r="N35" s="82"/>
      <c r="O35" s="82"/>
      <c r="P35" s="82"/>
      <c r="Q35" s="82">
        <v>-34261</v>
      </c>
      <c r="R35" s="82"/>
      <c r="S35" s="82">
        <v>61369</v>
      </c>
      <c r="T35" s="82">
        <v>28288</v>
      </c>
      <c r="U35" s="82">
        <v>501291</v>
      </c>
      <c r="V35" s="82"/>
      <c r="W35" s="82"/>
      <c r="X35" s="82"/>
      <c r="Y35" s="93">
        <f t="shared" si="0"/>
        <v>1097621</v>
      </c>
      <c r="Z35" s="76" t="s">
        <v>183</v>
      </c>
      <c r="AA35" s="71">
        <f t="shared" si="1"/>
        <v>0</v>
      </c>
      <c r="AB35" s="72">
        <f t="shared" si="2"/>
        <v>1097621</v>
      </c>
      <c r="AC35" s="73">
        <v>133579</v>
      </c>
      <c r="AD35" s="73">
        <v>145927</v>
      </c>
      <c r="AE35" s="73">
        <v>818115</v>
      </c>
      <c r="AF35" s="73">
        <f t="shared" si="3"/>
        <v>0</v>
      </c>
      <c r="AG35" s="72">
        <f t="shared" si="4"/>
        <v>0</v>
      </c>
      <c r="AH35" s="72">
        <f t="shared" si="5"/>
        <v>0</v>
      </c>
      <c r="AI35" s="72"/>
    </row>
    <row r="36" spans="1:35" ht="18.75" customHeight="1" x14ac:dyDescent="0.2">
      <c r="A36" s="74">
        <f t="shared" si="6"/>
        <v>10</v>
      </c>
      <c r="B36" s="97" t="s">
        <v>134</v>
      </c>
      <c r="C36" s="82"/>
      <c r="D36" s="82"/>
      <c r="E36" s="82"/>
      <c r="F36" s="82">
        <v>96900</v>
      </c>
      <c r="G36" s="82"/>
      <c r="H36" s="82">
        <v>55000</v>
      </c>
      <c r="I36" s="82"/>
      <c r="J36" s="82"/>
      <c r="K36" s="82"/>
      <c r="L36" s="82">
        <v>19600</v>
      </c>
      <c r="M36" s="82">
        <v>203300</v>
      </c>
      <c r="N36" s="82"/>
      <c r="O36" s="82"/>
      <c r="P36" s="82"/>
      <c r="Q36" s="82">
        <v>-30000</v>
      </c>
      <c r="R36" s="82"/>
      <c r="S36" s="82">
        <v>-4</v>
      </c>
      <c r="T36" s="82">
        <v>-25000</v>
      </c>
      <c r="U36" s="82">
        <v>180772</v>
      </c>
      <c r="V36" s="82"/>
      <c r="W36" s="82"/>
      <c r="X36" s="82"/>
      <c r="Y36" s="93">
        <f t="shared" si="0"/>
        <v>500568</v>
      </c>
      <c r="Z36" s="82"/>
      <c r="AA36" s="71">
        <f t="shared" si="1"/>
        <v>0</v>
      </c>
      <c r="AB36" s="72">
        <f t="shared" si="2"/>
        <v>500568</v>
      </c>
      <c r="AC36" s="73">
        <v>19596</v>
      </c>
      <c r="AD36" s="73">
        <v>96900</v>
      </c>
      <c r="AE36" s="73">
        <v>384072</v>
      </c>
      <c r="AF36" s="73">
        <f t="shared" si="3"/>
        <v>0</v>
      </c>
      <c r="AG36" s="72">
        <f t="shared" si="4"/>
        <v>0</v>
      </c>
      <c r="AH36" s="72">
        <f t="shared" si="5"/>
        <v>0</v>
      </c>
      <c r="AI36" s="72"/>
    </row>
    <row r="37" spans="1:35" ht="29.25" customHeight="1" x14ac:dyDescent="0.2">
      <c r="A37" s="74">
        <f t="shared" si="6"/>
        <v>11</v>
      </c>
      <c r="B37" s="97" t="s">
        <v>135</v>
      </c>
      <c r="C37" s="82"/>
      <c r="D37" s="82"/>
      <c r="E37" s="82"/>
      <c r="F37" s="82">
        <v>64600</v>
      </c>
      <c r="G37" s="82"/>
      <c r="H37" s="82">
        <v>55000</v>
      </c>
      <c r="I37" s="82"/>
      <c r="J37" s="82"/>
      <c r="K37" s="82"/>
      <c r="L37" s="82">
        <v>13250</v>
      </c>
      <c r="M37" s="82">
        <v>325500</v>
      </c>
      <c r="N37" s="82"/>
      <c r="O37" s="82"/>
      <c r="P37" s="82"/>
      <c r="Q37" s="82"/>
      <c r="R37" s="82">
        <v>4413</v>
      </c>
      <c r="S37" s="82">
        <v>61216</v>
      </c>
      <c r="T37" s="82">
        <v>-55000</v>
      </c>
      <c r="U37" s="82">
        <v>425494</v>
      </c>
      <c r="V37" s="82"/>
      <c r="W37" s="82"/>
      <c r="X37" s="82"/>
      <c r="Y37" s="93">
        <f t="shared" si="0"/>
        <v>894473</v>
      </c>
      <c r="Z37" s="82"/>
      <c r="AA37" s="71">
        <f t="shared" si="1"/>
        <v>0</v>
      </c>
      <c r="AB37" s="72">
        <f t="shared" si="2"/>
        <v>894473</v>
      </c>
      <c r="AC37" s="73">
        <v>74466</v>
      </c>
      <c r="AD37" s="73">
        <v>64600</v>
      </c>
      <c r="AE37" s="73">
        <v>755407</v>
      </c>
      <c r="AF37" s="73">
        <f t="shared" si="3"/>
        <v>0</v>
      </c>
      <c r="AG37" s="72">
        <f t="shared" si="4"/>
        <v>0</v>
      </c>
      <c r="AH37" s="72">
        <f t="shared" si="5"/>
        <v>0</v>
      </c>
      <c r="AI37" s="72"/>
    </row>
    <row r="38" spans="1:35" ht="30.75" customHeight="1" x14ac:dyDescent="0.2">
      <c r="A38" s="74">
        <f t="shared" si="6"/>
        <v>12</v>
      </c>
      <c r="B38" s="97" t="s">
        <v>137</v>
      </c>
      <c r="C38" s="82"/>
      <c r="D38" s="82"/>
      <c r="E38" s="82"/>
      <c r="F38" s="82">
        <v>64600</v>
      </c>
      <c r="G38" s="82"/>
      <c r="H38" s="82">
        <v>55000</v>
      </c>
      <c r="I38" s="82"/>
      <c r="J38" s="82"/>
      <c r="K38" s="82"/>
      <c r="L38" s="82">
        <v>8650</v>
      </c>
      <c r="M38" s="82">
        <v>169500</v>
      </c>
      <c r="N38" s="82"/>
      <c r="O38" s="82"/>
      <c r="P38" s="82"/>
      <c r="Q38" s="82"/>
      <c r="R38" s="82">
        <v>236415</v>
      </c>
      <c r="S38" s="82">
        <v>102614</v>
      </c>
      <c r="T38" s="82">
        <v>-55000</v>
      </c>
      <c r="U38" s="82">
        <v>214189</v>
      </c>
      <c r="V38" s="82"/>
      <c r="W38" s="82"/>
      <c r="X38" s="82"/>
      <c r="Y38" s="93">
        <f t="shared" si="0"/>
        <v>795968</v>
      </c>
      <c r="Z38" s="82"/>
      <c r="AA38" s="71">
        <f t="shared" si="1"/>
        <v>0</v>
      </c>
      <c r="AB38" s="72">
        <f t="shared" si="2"/>
        <v>795968</v>
      </c>
      <c r="AC38" s="73">
        <v>111264</v>
      </c>
      <c r="AD38" s="73">
        <v>64600</v>
      </c>
      <c r="AE38" s="73">
        <v>620104</v>
      </c>
      <c r="AF38" s="73">
        <f t="shared" si="3"/>
        <v>0</v>
      </c>
      <c r="AG38" s="72">
        <f t="shared" si="4"/>
        <v>0</v>
      </c>
      <c r="AH38" s="72">
        <f t="shared" si="5"/>
        <v>0</v>
      </c>
      <c r="AI38" s="72"/>
    </row>
    <row r="39" spans="1:35" ht="18.75" customHeight="1" x14ac:dyDescent="0.2">
      <c r="A39" s="74">
        <f t="shared" si="6"/>
        <v>13</v>
      </c>
      <c r="B39" s="97" t="s">
        <v>138</v>
      </c>
      <c r="C39" s="82"/>
      <c r="D39" s="82">
        <v>72210</v>
      </c>
      <c r="E39" s="82">
        <v>203924</v>
      </c>
      <c r="F39" s="82"/>
      <c r="G39" s="82"/>
      <c r="H39" s="82">
        <v>55000</v>
      </c>
      <c r="I39" s="82"/>
      <c r="J39" s="82"/>
      <c r="K39" s="82"/>
      <c r="L39" s="82"/>
      <c r="M39" s="82"/>
      <c r="N39" s="82"/>
      <c r="O39" s="82"/>
      <c r="P39" s="82"/>
      <c r="Q39" s="82">
        <v>-30000</v>
      </c>
      <c r="R39" s="82"/>
      <c r="S39" s="82">
        <v>-7847</v>
      </c>
      <c r="T39" s="82">
        <v>8121</v>
      </c>
      <c r="U39" s="82">
        <v>314746</v>
      </c>
      <c r="V39" s="82"/>
      <c r="W39" s="82"/>
      <c r="X39" s="82"/>
      <c r="Y39" s="93">
        <f t="shared" si="0"/>
        <v>616154</v>
      </c>
      <c r="Z39" s="76" t="s">
        <v>183</v>
      </c>
      <c r="AA39" s="71">
        <f>Y39-AB39</f>
        <v>0</v>
      </c>
      <c r="AB39" s="72">
        <f t="shared" si="2"/>
        <v>616154</v>
      </c>
      <c r="AC39" s="73">
        <v>64363</v>
      </c>
      <c r="AD39" s="73">
        <v>33121</v>
      </c>
      <c r="AE39" s="73">
        <v>518670</v>
      </c>
      <c r="AF39" s="73">
        <f t="shared" si="3"/>
        <v>0</v>
      </c>
      <c r="AG39" s="72">
        <f t="shared" si="4"/>
        <v>0</v>
      </c>
      <c r="AH39" s="72">
        <f t="shared" si="5"/>
        <v>0</v>
      </c>
      <c r="AI39" s="72"/>
    </row>
    <row r="40" spans="1:35" ht="18.75" customHeight="1" x14ac:dyDescent="0.2">
      <c r="A40" s="74">
        <f t="shared" si="6"/>
        <v>14</v>
      </c>
      <c r="B40" s="97" t="s">
        <v>139</v>
      </c>
      <c r="C40" s="82"/>
      <c r="D40" s="82"/>
      <c r="E40" s="82"/>
      <c r="F40" s="82">
        <v>96900</v>
      </c>
      <c r="G40" s="82"/>
      <c r="H40" s="82">
        <v>55000</v>
      </c>
      <c r="I40" s="82"/>
      <c r="J40" s="82"/>
      <c r="K40" s="82"/>
      <c r="L40" s="82"/>
      <c r="M40" s="82">
        <v>34000</v>
      </c>
      <c r="N40" s="82"/>
      <c r="O40" s="82"/>
      <c r="P40" s="82"/>
      <c r="Q40" s="82">
        <v>-30000</v>
      </c>
      <c r="R40" s="82">
        <v>71400</v>
      </c>
      <c r="S40" s="82">
        <v>17030</v>
      </c>
      <c r="T40" s="82">
        <v>-25000</v>
      </c>
      <c r="U40" s="82">
        <v>132666</v>
      </c>
      <c r="V40" s="82"/>
      <c r="W40" s="82"/>
      <c r="X40" s="82"/>
      <c r="Y40" s="93">
        <f t="shared" si="0"/>
        <v>351996</v>
      </c>
      <c r="Z40" s="82"/>
      <c r="AA40" s="71">
        <f t="shared" si="1"/>
        <v>0</v>
      </c>
      <c r="AB40" s="72">
        <f t="shared" si="2"/>
        <v>351996</v>
      </c>
      <c r="AC40" s="73">
        <v>17030</v>
      </c>
      <c r="AD40" s="73">
        <v>96900</v>
      </c>
      <c r="AE40" s="73">
        <v>238066</v>
      </c>
      <c r="AF40" s="73">
        <f t="shared" si="3"/>
        <v>0</v>
      </c>
      <c r="AG40" s="72">
        <f t="shared" si="4"/>
        <v>0</v>
      </c>
      <c r="AH40" s="72">
        <f t="shared" si="5"/>
        <v>0</v>
      </c>
      <c r="AI40" s="72"/>
    </row>
    <row r="41" spans="1:35" ht="18.75" customHeight="1" x14ac:dyDescent="0.2">
      <c r="A41" s="74">
        <f t="shared" si="6"/>
        <v>15</v>
      </c>
      <c r="B41" s="97" t="s">
        <v>140</v>
      </c>
      <c r="C41" s="82"/>
      <c r="D41" s="82"/>
      <c r="E41" s="82"/>
      <c r="F41" s="82">
        <v>64600</v>
      </c>
      <c r="G41" s="82"/>
      <c r="H41" s="82">
        <v>55000</v>
      </c>
      <c r="I41" s="82"/>
      <c r="J41" s="82"/>
      <c r="K41" s="82"/>
      <c r="L41" s="82">
        <v>5300</v>
      </c>
      <c r="M41" s="82">
        <v>26800</v>
      </c>
      <c r="N41" s="82"/>
      <c r="O41" s="82"/>
      <c r="P41" s="82"/>
      <c r="Q41" s="82">
        <v>-30000</v>
      </c>
      <c r="R41" s="82">
        <v>115200</v>
      </c>
      <c r="S41" s="82">
        <v>23874</v>
      </c>
      <c r="T41" s="82">
        <v>-25000</v>
      </c>
      <c r="U41" s="82">
        <v>74012</v>
      </c>
      <c r="V41" s="82"/>
      <c r="W41" s="82"/>
      <c r="X41" s="82"/>
      <c r="Y41" s="93">
        <f t="shared" si="0"/>
        <v>309786</v>
      </c>
      <c r="Z41" s="82"/>
      <c r="AA41" s="71">
        <f t="shared" si="1"/>
        <v>0</v>
      </c>
      <c r="AB41" s="72">
        <f t="shared" si="2"/>
        <v>309786</v>
      </c>
      <c r="AC41" s="73">
        <v>29174</v>
      </c>
      <c r="AD41" s="73">
        <v>64600</v>
      </c>
      <c r="AE41" s="73">
        <v>216012</v>
      </c>
      <c r="AF41" s="73">
        <f t="shared" si="3"/>
        <v>0</v>
      </c>
      <c r="AG41" s="72">
        <f t="shared" si="4"/>
        <v>0</v>
      </c>
      <c r="AH41" s="72">
        <f t="shared" si="5"/>
        <v>0</v>
      </c>
      <c r="AI41" s="72"/>
    </row>
    <row r="42" spans="1:35" ht="18.75" customHeight="1" x14ac:dyDescent="0.2">
      <c r="A42" s="74">
        <f t="shared" si="6"/>
        <v>16</v>
      </c>
      <c r="B42" s="97" t="s">
        <v>141</v>
      </c>
      <c r="C42" s="82"/>
      <c r="D42" s="82"/>
      <c r="E42" s="82"/>
      <c r="F42" s="82">
        <v>64600</v>
      </c>
      <c r="G42" s="82"/>
      <c r="H42" s="82">
        <v>55000</v>
      </c>
      <c r="I42" s="82"/>
      <c r="J42" s="82"/>
      <c r="K42" s="82"/>
      <c r="L42" s="82">
        <v>7950</v>
      </c>
      <c r="M42" s="82">
        <v>71600</v>
      </c>
      <c r="N42" s="82"/>
      <c r="O42" s="82"/>
      <c r="P42" s="82"/>
      <c r="Q42" s="82">
        <v>-30000</v>
      </c>
      <c r="R42" s="82"/>
      <c r="S42" s="82">
        <v>-3</v>
      </c>
      <c r="T42" s="82">
        <v>-5268</v>
      </c>
      <c r="U42" s="82">
        <v>140260</v>
      </c>
      <c r="V42" s="82"/>
      <c r="W42" s="82"/>
      <c r="X42" s="82"/>
      <c r="Y42" s="93">
        <f t="shared" si="0"/>
        <v>304139</v>
      </c>
      <c r="Z42" s="82"/>
      <c r="AA42" s="71">
        <f t="shared" si="1"/>
        <v>0</v>
      </c>
      <c r="AB42" s="72">
        <f t="shared" si="2"/>
        <v>304139</v>
      </c>
      <c r="AC42" s="73">
        <v>7947</v>
      </c>
      <c r="AD42" s="73">
        <v>84332</v>
      </c>
      <c r="AE42" s="73">
        <v>211860</v>
      </c>
      <c r="AF42" s="73">
        <f t="shared" si="3"/>
        <v>0</v>
      </c>
      <c r="AG42" s="72">
        <f t="shared" si="4"/>
        <v>0</v>
      </c>
      <c r="AH42" s="72">
        <f t="shared" si="5"/>
        <v>0</v>
      </c>
      <c r="AI42" s="72"/>
    </row>
    <row r="43" spans="1:35" ht="18.75" customHeight="1" x14ac:dyDescent="0.2">
      <c r="A43" s="74">
        <f t="shared" si="6"/>
        <v>17</v>
      </c>
      <c r="B43" s="97" t="s">
        <v>190</v>
      </c>
      <c r="C43" s="82"/>
      <c r="D43" s="82"/>
      <c r="E43" s="82"/>
      <c r="F43" s="82">
        <v>96900</v>
      </c>
      <c r="G43" s="82"/>
      <c r="H43" s="82">
        <v>55000</v>
      </c>
      <c r="I43" s="82"/>
      <c r="J43" s="82"/>
      <c r="K43" s="82"/>
      <c r="L43" s="82">
        <v>3000</v>
      </c>
      <c r="M43" s="82">
        <v>142500</v>
      </c>
      <c r="N43" s="82"/>
      <c r="O43" s="82"/>
      <c r="P43" s="82"/>
      <c r="Q43" s="82">
        <v>-30000</v>
      </c>
      <c r="R43" s="82"/>
      <c r="S43" s="82">
        <v>0</v>
      </c>
      <c r="T43" s="82">
        <v>-25000</v>
      </c>
      <c r="U43" s="82">
        <v>140058</v>
      </c>
      <c r="V43" s="82"/>
      <c r="W43" s="82"/>
      <c r="X43" s="82"/>
      <c r="Y43" s="93">
        <f t="shared" si="0"/>
        <v>382458</v>
      </c>
      <c r="Z43" s="82"/>
      <c r="AA43" s="71">
        <f t="shared" si="1"/>
        <v>0</v>
      </c>
      <c r="AB43" s="72">
        <f t="shared" si="2"/>
        <v>382458</v>
      </c>
      <c r="AC43" s="73">
        <v>3000</v>
      </c>
      <c r="AD43" s="73">
        <v>96900</v>
      </c>
      <c r="AE43" s="73">
        <v>282558</v>
      </c>
      <c r="AF43" s="73">
        <f t="shared" si="3"/>
        <v>0</v>
      </c>
      <c r="AG43" s="72">
        <f t="shared" si="4"/>
        <v>0</v>
      </c>
      <c r="AH43" s="72">
        <f t="shared" si="5"/>
        <v>0</v>
      </c>
      <c r="AI43" s="72"/>
    </row>
    <row r="44" spans="1:35" ht="18.75" customHeight="1" x14ac:dyDescent="0.2">
      <c r="A44" s="74">
        <f t="shared" si="6"/>
        <v>18</v>
      </c>
      <c r="B44" s="97" t="s">
        <v>143</v>
      </c>
      <c r="C44" s="82"/>
      <c r="D44" s="82"/>
      <c r="E44" s="82"/>
      <c r="F44" s="82">
        <v>32300</v>
      </c>
      <c r="G44" s="82"/>
      <c r="H44" s="82">
        <v>55000</v>
      </c>
      <c r="I44" s="82"/>
      <c r="J44" s="82"/>
      <c r="K44" s="82"/>
      <c r="L44" s="82">
        <v>11300</v>
      </c>
      <c r="M44" s="82">
        <v>47800</v>
      </c>
      <c r="N44" s="82"/>
      <c r="O44" s="82"/>
      <c r="P44" s="82"/>
      <c r="Q44" s="82">
        <v>-30000</v>
      </c>
      <c r="R44" s="82"/>
      <c r="S44" s="82">
        <v>-2</v>
      </c>
      <c r="T44" s="82">
        <v>-25000</v>
      </c>
      <c r="U44" s="82">
        <v>44624</v>
      </c>
      <c r="V44" s="82"/>
      <c r="W44" s="82"/>
      <c r="X44" s="82"/>
      <c r="Y44" s="93">
        <f t="shared" si="0"/>
        <v>136022</v>
      </c>
      <c r="Z44" s="82"/>
      <c r="AA44" s="71">
        <f t="shared" si="1"/>
        <v>0</v>
      </c>
      <c r="AB44" s="72">
        <f t="shared" si="2"/>
        <v>136022</v>
      </c>
      <c r="AC44" s="73">
        <v>11298</v>
      </c>
      <c r="AD44" s="73">
        <v>32300</v>
      </c>
      <c r="AE44" s="73">
        <v>92424</v>
      </c>
      <c r="AF44" s="73">
        <f t="shared" si="3"/>
        <v>0</v>
      </c>
      <c r="AG44" s="72">
        <f t="shared" si="4"/>
        <v>0</v>
      </c>
      <c r="AH44" s="72">
        <f t="shared" si="5"/>
        <v>0</v>
      </c>
      <c r="AI44" s="72"/>
    </row>
    <row r="45" spans="1:35" ht="18.75" customHeight="1" x14ac:dyDescent="0.2">
      <c r="A45" s="74">
        <f t="shared" si="6"/>
        <v>19</v>
      </c>
      <c r="B45" s="97" t="s">
        <v>144</v>
      </c>
      <c r="C45" s="82"/>
      <c r="D45" s="82"/>
      <c r="E45" s="82"/>
      <c r="F45" s="82"/>
      <c r="G45" s="82"/>
      <c r="H45" s="82">
        <v>55000</v>
      </c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>
        <v>23876</v>
      </c>
      <c r="T45" s="82">
        <v>-55000</v>
      </c>
      <c r="U45" s="82">
        <v>449065</v>
      </c>
      <c r="V45" s="82"/>
      <c r="W45" s="82"/>
      <c r="X45" s="82"/>
      <c r="Y45" s="93">
        <f t="shared" si="0"/>
        <v>472941</v>
      </c>
      <c r="Z45" s="82"/>
      <c r="AA45" s="71">
        <f t="shared" si="1"/>
        <v>0</v>
      </c>
      <c r="AB45" s="72">
        <f t="shared" si="2"/>
        <v>472941</v>
      </c>
      <c r="AC45" s="73">
        <v>23876</v>
      </c>
      <c r="AD45" s="73">
        <v>0</v>
      </c>
      <c r="AE45" s="73">
        <v>449065</v>
      </c>
      <c r="AF45" s="73">
        <f t="shared" si="3"/>
        <v>0</v>
      </c>
      <c r="AG45" s="72">
        <f t="shared" si="4"/>
        <v>0</v>
      </c>
      <c r="AH45" s="72">
        <f t="shared" si="5"/>
        <v>0</v>
      </c>
      <c r="AI45" s="72"/>
    </row>
    <row r="46" spans="1:35" ht="18.75" customHeight="1" x14ac:dyDescent="0.2">
      <c r="A46" s="74">
        <f t="shared" si="6"/>
        <v>20</v>
      </c>
      <c r="B46" s="97" t="s">
        <v>145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>
        <v>32161</v>
      </c>
      <c r="S46" s="82">
        <v>40294</v>
      </c>
      <c r="T46" s="82">
        <v>0</v>
      </c>
      <c r="U46" s="82">
        <v>36417</v>
      </c>
      <c r="V46" s="82"/>
      <c r="W46" s="82"/>
      <c r="X46" s="82"/>
      <c r="Y46" s="93">
        <f t="shared" si="0"/>
        <v>108872</v>
      </c>
      <c r="Z46" s="82"/>
      <c r="AA46" s="71">
        <f t="shared" si="1"/>
        <v>0</v>
      </c>
      <c r="AB46" s="72">
        <f t="shared" si="2"/>
        <v>108872</v>
      </c>
      <c r="AC46" s="73">
        <v>40294</v>
      </c>
      <c r="AD46" s="73">
        <v>0</v>
      </c>
      <c r="AE46" s="73">
        <v>68578</v>
      </c>
      <c r="AF46" s="73">
        <f t="shared" si="3"/>
        <v>0</v>
      </c>
      <c r="AG46" s="72">
        <f t="shared" si="4"/>
        <v>0</v>
      </c>
      <c r="AH46" s="72">
        <f t="shared" si="5"/>
        <v>0</v>
      </c>
      <c r="AI46" s="72"/>
    </row>
    <row r="47" spans="1:35" ht="18.75" customHeight="1" x14ac:dyDescent="0.2">
      <c r="A47" s="74">
        <v>2</v>
      </c>
      <c r="B47" s="91" t="s">
        <v>146</v>
      </c>
      <c r="C47" s="82"/>
      <c r="D47" s="82"/>
      <c r="E47" s="82"/>
      <c r="F47" s="82">
        <v>32300</v>
      </c>
      <c r="G47" s="82"/>
      <c r="H47" s="82">
        <v>55000</v>
      </c>
      <c r="I47" s="82"/>
      <c r="J47" s="82">
        <v>116900</v>
      </c>
      <c r="K47" s="82">
        <v>20000</v>
      </c>
      <c r="L47" s="82">
        <v>11300</v>
      </c>
      <c r="M47" s="82">
        <v>69800</v>
      </c>
      <c r="N47" s="82"/>
      <c r="O47" s="82"/>
      <c r="P47" s="82"/>
      <c r="Q47" s="82"/>
      <c r="R47" s="82">
        <v>192000</v>
      </c>
      <c r="S47" s="82">
        <v>54811</v>
      </c>
      <c r="T47" s="82">
        <v>-18173</v>
      </c>
      <c r="U47" s="82">
        <v>335507</v>
      </c>
      <c r="V47" s="82"/>
      <c r="W47" s="82"/>
      <c r="X47" s="82"/>
      <c r="Y47" s="93">
        <f>SUM(C47:X47)</f>
        <v>869445</v>
      </c>
      <c r="Z47" s="82"/>
      <c r="AA47" s="71">
        <f t="shared" si="1"/>
        <v>0</v>
      </c>
      <c r="AB47" s="72">
        <f t="shared" si="2"/>
        <v>869445</v>
      </c>
      <c r="AC47" s="73">
        <v>183011</v>
      </c>
      <c r="AD47" s="73">
        <v>69127</v>
      </c>
      <c r="AE47" s="73">
        <v>617307</v>
      </c>
      <c r="AF47" s="73">
        <f t="shared" si="3"/>
        <v>0</v>
      </c>
      <c r="AG47" s="72">
        <f t="shared" si="4"/>
        <v>0</v>
      </c>
      <c r="AH47" s="72">
        <f t="shared" si="5"/>
        <v>0</v>
      </c>
      <c r="AI47" s="72"/>
    </row>
    <row r="48" spans="1:35" ht="18.75" customHeight="1" x14ac:dyDescent="0.2">
      <c r="A48" s="74">
        <v>2</v>
      </c>
      <c r="B48" s="91" t="s">
        <v>147</v>
      </c>
      <c r="C48" s="82"/>
      <c r="D48" s="82"/>
      <c r="E48" s="82"/>
      <c r="F48" s="82">
        <v>32300</v>
      </c>
      <c r="G48" s="82"/>
      <c r="H48" s="82"/>
      <c r="I48" s="82"/>
      <c r="J48" s="82"/>
      <c r="K48" s="82"/>
      <c r="L48" s="82">
        <v>2650</v>
      </c>
      <c r="M48" s="82"/>
      <c r="N48" s="82"/>
      <c r="O48" s="82"/>
      <c r="P48" s="82"/>
      <c r="Q48" s="82"/>
      <c r="R48" s="82"/>
      <c r="S48" s="82">
        <v>-1</v>
      </c>
      <c r="T48" s="82">
        <v>0</v>
      </c>
      <c r="U48" s="82">
        <v>33876</v>
      </c>
      <c r="V48" s="82"/>
      <c r="W48" s="82"/>
      <c r="X48" s="82"/>
      <c r="Y48" s="93">
        <f t="shared" si="0"/>
        <v>68825</v>
      </c>
      <c r="Z48" s="82"/>
      <c r="AA48" s="71">
        <f t="shared" si="1"/>
        <v>0</v>
      </c>
      <c r="AB48" s="72">
        <f t="shared" si="2"/>
        <v>68825</v>
      </c>
      <c r="AC48" s="73">
        <v>2649</v>
      </c>
      <c r="AD48" s="73">
        <v>32300</v>
      </c>
      <c r="AE48" s="73">
        <v>33876</v>
      </c>
      <c r="AF48" s="73">
        <f t="shared" si="3"/>
        <v>0</v>
      </c>
      <c r="AG48" s="72">
        <f t="shared" si="4"/>
        <v>0</v>
      </c>
      <c r="AH48" s="72">
        <f t="shared" si="5"/>
        <v>0</v>
      </c>
      <c r="AI48" s="72"/>
    </row>
    <row r="49" spans="1:36" ht="18.75" customHeight="1" x14ac:dyDescent="0.2">
      <c r="A49" s="74">
        <v>2</v>
      </c>
      <c r="B49" s="91" t="s">
        <v>148</v>
      </c>
      <c r="C49" s="82"/>
      <c r="D49" s="82"/>
      <c r="E49" s="82"/>
      <c r="F49" s="82">
        <v>32300</v>
      </c>
      <c r="G49" s="82"/>
      <c r="H49" s="82">
        <v>55000</v>
      </c>
      <c r="I49" s="82"/>
      <c r="J49" s="82"/>
      <c r="K49" s="82"/>
      <c r="L49" s="82">
        <v>5650</v>
      </c>
      <c r="M49" s="82">
        <v>16000</v>
      </c>
      <c r="N49" s="82"/>
      <c r="O49" s="82"/>
      <c r="P49" s="82"/>
      <c r="Q49" s="82"/>
      <c r="R49" s="82"/>
      <c r="S49" s="82">
        <v>24330</v>
      </c>
      <c r="T49" s="82">
        <v>-55000</v>
      </c>
      <c r="U49" s="82">
        <v>355876</v>
      </c>
      <c r="V49" s="82"/>
      <c r="W49" s="82"/>
      <c r="X49" s="82"/>
      <c r="Y49" s="93">
        <f t="shared" si="0"/>
        <v>434156</v>
      </c>
      <c r="Z49" s="82"/>
      <c r="AA49" s="71">
        <f t="shared" si="1"/>
        <v>0</v>
      </c>
      <c r="AB49" s="72">
        <f t="shared" si="2"/>
        <v>434156</v>
      </c>
      <c r="AC49" s="73">
        <v>29980</v>
      </c>
      <c r="AD49" s="73">
        <v>32300</v>
      </c>
      <c r="AE49" s="73">
        <v>371876</v>
      </c>
      <c r="AF49" s="73">
        <f t="shared" si="3"/>
        <v>0</v>
      </c>
      <c r="AG49" s="72">
        <f t="shared" si="4"/>
        <v>0</v>
      </c>
      <c r="AH49" s="72">
        <f t="shared" si="5"/>
        <v>0</v>
      </c>
      <c r="AI49" s="72"/>
    </row>
    <row r="50" spans="1:36" ht="18.75" customHeight="1" x14ac:dyDescent="0.2">
      <c r="A50" s="74">
        <v>2</v>
      </c>
      <c r="B50" s="91" t="s">
        <v>149</v>
      </c>
      <c r="C50" s="82"/>
      <c r="D50" s="82"/>
      <c r="E50" s="82"/>
      <c r="F50" s="82">
        <v>32300</v>
      </c>
      <c r="G50" s="82"/>
      <c r="H50" s="82">
        <v>55000</v>
      </c>
      <c r="I50" s="82"/>
      <c r="J50" s="82"/>
      <c r="K50" s="82"/>
      <c r="L50" s="82">
        <v>2650</v>
      </c>
      <c r="M50" s="82"/>
      <c r="N50" s="82"/>
      <c r="O50" s="82"/>
      <c r="P50" s="82">
        <v>2500000</v>
      </c>
      <c r="Q50" s="82"/>
      <c r="R50" s="82">
        <v>192000</v>
      </c>
      <c r="S50" s="82">
        <v>136877</v>
      </c>
      <c r="T50" s="82">
        <v>-18644</v>
      </c>
      <c r="U50" s="82">
        <v>-2362702</v>
      </c>
      <c r="V50" s="82"/>
      <c r="W50" s="82"/>
      <c r="X50" s="82"/>
      <c r="Y50" s="93">
        <f t="shared" si="0"/>
        <v>537481</v>
      </c>
      <c r="Z50" s="82"/>
      <c r="AA50" s="71">
        <f t="shared" si="1"/>
        <v>0</v>
      </c>
      <c r="AB50" s="72">
        <f t="shared" si="2"/>
        <v>537481</v>
      </c>
      <c r="AC50" s="73">
        <v>139527</v>
      </c>
      <c r="AD50" s="73">
        <v>68656</v>
      </c>
      <c r="AE50" s="73">
        <v>329298</v>
      </c>
      <c r="AF50" s="73">
        <f t="shared" si="3"/>
        <v>0</v>
      </c>
      <c r="AG50" s="72">
        <f t="shared" si="4"/>
        <v>0</v>
      </c>
      <c r="AH50" s="72">
        <f t="shared" si="5"/>
        <v>0</v>
      </c>
      <c r="AI50" s="72"/>
    </row>
    <row r="51" spans="1:36" ht="18.75" customHeight="1" x14ac:dyDescent="0.2">
      <c r="A51" s="74">
        <v>2</v>
      </c>
      <c r="B51" s="91" t="s">
        <v>150</v>
      </c>
      <c r="C51" s="82"/>
      <c r="D51" s="82"/>
      <c r="E51" s="82"/>
      <c r="F51" s="82">
        <v>32300</v>
      </c>
      <c r="G51" s="82"/>
      <c r="H51" s="82">
        <v>55000</v>
      </c>
      <c r="I51" s="82"/>
      <c r="J51" s="82"/>
      <c r="K51" s="82"/>
      <c r="L51" s="82">
        <v>2650</v>
      </c>
      <c r="M51" s="82"/>
      <c r="N51" s="82"/>
      <c r="O51" s="82"/>
      <c r="P51" s="82">
        <v>2500000</v>
      </c>
      <c r="Q51" s="82"/>
      <c r="R51" s="82">
        <v>192000</v>
      </c>
      <c r="S51" s="82">
        <v>127937</v>
      </c>
      <c r="T51" s="82">
        <v>-55000</v>
      </c>
      <c r="U51" s="82">
        <v>-2271160</v>
      </c>
      <c r="V51" s="82"/>
      <c r="W51" s="82"/>
      <c r="X51" s="82"/>
      <c r="Y51" s="93">
        <f t="shared" si="0"/>
        <v>583727</v>
      </c>
      <c r="Z51" s="82"/>
      <c r="AA51" s="71">
        <f t="shared" si="1"/>
        <v>0</v>
      </c>
      <c r="AB51" s="72">
        <f t="shared" si="2"/>
        <v>583727</v>
      </c>
      <c r="AC51" s="73">
        <v>130587</v>
      </c>
      <c r="AD51" s="73">
        <v>32300</v>
      </c>
      <c r="AE51" s="73">
        <v>420840</v>
      </c>
      <c r="AF51" s="73">
        <f t="shared" si="3"/>
        <v>0</v>
      </c>
      <c r="AG51" s="72">
        <f t="shared" si="4"/>
        <v>0</v>
      </c>
      <c r="AH51" s="72">
        <f t="shared" si="5"/>
        <v>0</v>
      </c>
      <c r="AI51" s="72"/>
    </row>
    <row r="52" spans="1:36" ht="18.75" customHeight="1" x14ac:dyDescent="0.2">
      <c r="A52" s="74">
        <v>2</v>
      </c>
      <c r="B52" s="91" t="s">
        <v>151</v>
      </c>
      <c r="C52" s="82"/>
      <c r="D52" s="82"/>
      <c r="E52" s="82"/>
      <c r="F52" s="82">
        <v>32300</v>
      </c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>
        <v>0</v>
      </c>
      <c r="T52" s="82">
        <v>0</v>
      </c>
      <c r="U52" s="82">
        <v>33876</v>
      </c>
      <c r="V52" s="82"/>
      <c r="W52" s="82"/>
      <c r="X52" s="82"/>
      <c r="Y52" s="93">
        <f t="shared" si="0"/>
        <v>66176</v>
      </c>
      <c r="Z52" s="82"/>
      <c r="AA52" s="71">
        <f t="shared" si="1"/>
        <v>0</v>
      </c>
      <c r="AB52" s="72">
        <f t="shared" si="2"/>
        <v>66176</v>
      </c>
      <c r="AC52" s="73">
        <v>0</v>
      </c>
      <c r="AD52" s="73">
        <v>32300</v>
      </c>
      <c r="AE52" s="73">
        <v>33876</v>
      </c>
      <c r="AF52" s="73">
        <f t="shared" si="3"/>
        <v>0</v>
      </c>
      <c r="AG52" s="72">
        <f t="shared" si="4"/>
        <v>0</v>
      </c>
      <c r="AH52" s="72">
        <f t="shared" si="5"/>
        <v>0</v>
      </c>
      <c r="AI52" s="72"/>
    </row>
    <row r="53" spans="1:36" ht="18.75" customHeight="1" x14ac:dyDescent="0.2">
      <c r="A53" s="74">
        <v>2</v>
      </c>
      <c r="B53" s="91" t="s">
        <v>152</v>
      </c>
      <c r="C53" s="82"/>
      <c r="D53" s="82"/>
      <c r="E53" s="82"/>
      <c r="F53" s="82">
        <v>32300</v>
      </c>
      <c r="G53" s="82"/>
      <c r="H53" s="82">
        <v>55000</v>
      </c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>
        <v>4911</v>
      </c>
      <c r="T53" s="82">
        <v>-55000</v>
      </c>
      <c r="U53" s="82">
        <v>256961</v>
      </c>
      <c r="V53" s="82"/>
      <c r="W53" s="82"/>
      <c r="X53" s="82"/>
      <c r="Y53" s="93">
        <f t="shared" si="0"/>
        <v>294172</v>
      </c>
      <c r="Z53" s="82"/>
      <c r="AA53" s="71">
        <f t="shared" si="1"/>
        <v>0</v>
      </c>
      <c r="AB53" s="72">
        <f t="shared" si="2"/>
        <v>294172</v>
      </c>
      <c r="AC53" s="73">
        <v>4911</v>
      </c>
      <c r="AD53" s="73">
        <v>32300</v>
      </c>
      <c r="AE53" s="73">
        <v>256961</v>
      </c>
      <c r="AF53" s="73">
        <f t="shared" si="3"/>
        <v>0</v>
      </c>
      <c r="AG53" s="72">
        <f t="shared" si="4"/>
        <v>0</v>
      </c>
      <c r="AH53" s="72">
        <f t="shared" si="5"/>
        <v>0</v>
      </c>
      <c r="AI53" s="72"/>
    </row>
    <row r="54" spans="1:36" ht="26.25" customHeight="1" x14ac:dyDescent="0.2">
      <c r="A54" s="74">
        <v>2</v>
      </c>
      <c r="B54" s="91" t="s">
        <v>191</v>
      </c>
      <c r="C54" s="82"/>
      <c r="D54" s="82">
        <v>72210</v>
      </c>
      <c r="E54" s="82">
        <v>203924</v>
      </c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>
        <v>-72210</v>
      </c>
      <c r="T54" s="82">
        <v>0</v>
      </c>
      <c r="U54" s="82">
        <v>-203924</v>
      </c>
      <c r="V54" s="82"/>
      <c r="W54" s="82"/>
      <c r="X54" s="82"/>
      <c r="Y54" s="93">
        <f t="shared" si="0"/>
        <v>0</v>
      </c>
      <c r="Z54" s="76" t="s">
        <v>183</v>
      </c>
      <c r="AA54" s="71">
        <f t="shared" si="1"/>
        <v>0</v>
      </c>
      <c r="AB54" s="72">
        <f t="shared" si="2"/>
        <v>0</v>
      </c>
      <c r="AC54" s="73"/>
      <c r="AD54" s="73"/>
      <c r="AE54" s="73"/>
      <c r="AF54" s="73">
        <f t="shared" si="3"/>
        <v>0</v>
      </c>
      <c r="AG54" s="72">
        <f t="shared" si="4"/>
        <v>0</v>
      </c>
      <c r="AH54" s="72">
        <f t="shared" si="5"/>
        <v>0</v>
      </c>
      <c r="AI54" s="72"/>
    </row>
    <row r="55" spans="1:36" ht="39.75" hidden="1" customHeight="1" x14ac:dyDescent="0.2">
      <c r="A55" s="74">
        <v>2</v>
      </c>
      <c r="B55" s="64" t="s">
        <v>153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93">
        <f t="shared" si="0"/>
        <v>0</v>
      </c>
      <c r="Z55" s="82"/>
      <c r="AA55" s="71">
        <f t="shared" si="1"/>
        <v>0</v>
      </c>
      <c r="AB55" s="72">
        <f t="shared" si="2"/>
        <v>0</v>
      </c>
      <c r="AC55" s="73"/>
      <c r="AD55" s="73"/>
      <c r="AE55" s="73"/>
      <c r="AF55" s="73"/>
      <c r="AG55" s="72"/>
      <c r="AH55" s="72"/>
      <c r="AI55" s="72"/>
    </row>
    <row r="56" spans="1:36" ht="25.5" customHeight="1" x14ac:dyDescent="0.2">
      <c r="A56" s="74"/>
      <c r="B56" s="80" t="s">
        <v>154</v>
      </c>
      <c r="C56" s="82">
        <f t="shared" ref="C56:AJ56" si="7">SUM(C10:C55)</f>
        <v>0</v>
      </c>
      <c r="D56" s="82">
        <f t="shared" si="7"/>
        <v>505470</v>
      </c>
      <c r="E56" s="82">
        <f t="shared" si="7"/>
        <v>1427468</v>
      </c>
      <c r="F56" s="82">
        <f t="shared" si="7"/>
        <v>2261000</v>
      </c>
      <c r="G56" s="82">
        <f t="shared" si="7"/>
        <v>696142</v>
      </c>
      <c r="H56" s="82">
        <f t="shared" si="7"/>
        <v>2200000</v>
      </c>
      <c r="I56" s="82">
        <f t="shared" si="7"/>
        <v>1945533</v>
      </c>
      <c r="J56" s="82">
        <f t="shared" si="7"/>
        <v>327575</v>
      </c>
      <c r="K56" s="82">
        <f t="shared" si="7"/>
        <v>150000</v>
      </c>
      <c r="L56" s="82">
        <f t="shared" si="7"/>
        <v>252550</v>
      </c>
      <c r="M56" s="82">
        <f t="shared" si="7"/>
        <v>4019020</v>
      </c>
      <c r="N56" s="82">
        <f t="shared" si="7"/>
        <v>121934</v>
      </c>
      <c r="O56" s="82">
        <f t="shared" si="7"/>
        <v>525776</v>
      </c>
      <c r="P56" s="82">
        <f t="shared" si="7"/>
        <v>5000000</v>
      </c>
      <c r="Q56" s="82">
        <f t="shared" si="7"/>
        <v>-686175</v>
      </c>
      <c r="R56" s="82">
        <f t="shared" si="7"/>
        <v>1063847</v>
      </c>
      <c r="S56" s="82">
        <f t="shared" si="7"/>
        <v>1265436</v>
      </c>
      <c r="T56" s="82">
        <f t="shared" si="7"/>
        <v>-1181150</v>
      </c>
      <c r="U56" s="82">
        <f t="shared" si="7"/>
        <v>3284541</v>
      </c>
      <c r="V56" s="82">
        <f t="shared" si="7"/>
        <v>0</v>
      </c>
      <c r="W56" s="82">
        <f t="shared" si="7"/>
        <v>0</v>
      </c>
      <c r="X56" s="82">
        <f t="shared" si="7"/>
        <v>0</v>
      </c>
      <c r="Y56" s="82">
        <f t="shared" si="7"/>
        <v>23178967</v>
      </c>
      <c r="Z56" s="98">
        <f t="shared" si="7"/>
        <v>0</v>
      </c>
      <c r="AA56" s="82">
        <f t="shared" si="7"/>
        <v>0</v>
      </c>
      <c r="AB56" s="78">
        <f t="shared" si="7"/>
        <v>23178967</v>
      </c>
      <c r="AC56" s="78">
        <f t="shared" si="7"/>
        <v>3169107</v>
      </c>
      <c r="AD56" s="78">
        <f t="shared" si="7"/>
        <v>2593675</v>
      </c>
      <c r="AE56" s="78">
        <f t="shared" si="7"/>
        <v>17416185</v>
      </c>
      <c r="AF56" s="78">
        <f t="shared" si="7"/>
        <v>0</v>
      </c>
      <c r="AG56" s="78">
        <f t="shared" si="7"/>
        <v>0</v>
      </c>
      <c r="AH56" s="78">
        <f t="shared" si="7"/>
        <v>0</v>
      </c>
      <c r="AI56" s="78">
        <f t="shared" si="7"/>
        <v>0</v>
      </c>
      <c r="AJ56" s="78">
        <f t="shared" si="7"/>
        <v>0</v>
      </c>
    </row>
    <row r="57" spans="1:36" ht="12" customHeight="1" x14ac:dyDescent="0.2"/>
    <row r="58" spans="1:36" ht="15" x14ac:dyDescent="0.25">
      <c r="B58" s="101" t="s">
        <v>192</v>
      </c>
      <c r="C58" s="320">
        <f>C59+C60+C61</f>
        <v>23178967</v>
      </c>
      <c r="D58" s="320"/>
    </row>
    <row r="59" spans="1:36" ht="15" x14ac:dyDescent="0.25">
      <c r="B59" s="101">
        <v>2210</v>
      </c>
      <c r="C59" s="320">
        <f>D56+G56+J56+L56+N56+S56</f>
        <v>3169107</v>
      </c>
      <c r="D59" s="320"/>
    </row>
    <row r="60" spans="1:36" ht="15" x14ac:dyDescent="0.25">
      <c r="B60" s="101">
        <v>2240</v>
      </c>
      <c r="C60" s="320">
        <f>F56+H56+Q56+T56</f>
        <v>2593675</v>
      </c>
      <c r="D60" s="320"/>
    </row>
    <row r="61" spans="1:36" ht="15" x14ac:dyDescent="0.25">
      <c r="B61" s="101">
        <v>3110</v>
      </c>
      <c r="C61" s="320">
        <f>E56+I56+K56+M56+O56+P56+R56+U56</f>
        <v>17416185</v>
      </c>
      <c r="D61" s="320"/>
    </row>
    <row r="62" spans="1:36" hidden="1" x14ac:dyDescent="0.2"/>
    <row r="64" spans="1:36" s="57" customFormat="1" ht="21.75" customHeight="1" x14ac:dyDescent="0.25">
      <c r="A64" s="55"/>
      <c r="B64" s="321" t="s">
        <v>193</v>
      </c>
      <c r="C64" s="321"/>
      <c r="D64" s="321"/>
      <c r="E64" s="321"/>
      <c r="U64" s="57" t="s">
        <v>156</v>
      </c>
      <c r="Y64" s="102"/>
      <c r="AG64" s="58"/>
      <c r="AH64" s="58"/>
      <c r="AI64" s="58"/>
    </row>
    <row r="65" spans="1:35" s="57" customFormat="1" ht="15.75" x14ac:dyDescent="0.25">
      <c r="A65" s="55"/>
      <c r="B65" s="84"/>
      <c r="C65" s="85"/>
      <c r="AG65" s="58"/>
      <c r="AH65" s="58"/>
      <c r="AI65" s="58"/>
    </row>
    <row r="66" spans="1:35" s="57" customFormat="1" ht="21" customHeight="1" x14ac:dyDescent="0.25">
      <c r="A66" s="55"/>
      <c r="B66" s="316" t="s">
        <v>157</v>
      </c>
      <c r="C66" s="316"/>
      <c r="U66" s="57" t="s">
        <v>158</v>
      </c>
      <c r="Y66" s="102"/>
      <c r="AG66" s="58"/>
      <c r="AH66" s="58"/>
      <c r="AI66" s="58"/>
    </row>
  </sheetData>
  <mergeCells count="15">
    <mergeCell ref="A7:Y7"/>
    <mergeCell ref="A2:Y2"/>
    <mergeCell ref="A3:Y3"/>
    <mergeCell ref="A4:Y4"/>
    <mergeCell ref="A5:Y5"/>
    <mergeCell ref="B6:Y6"/>
    <mergeCell ref="C61:D61"/>
    <mergeCell ref="B64:E64"/>
    <mergeCell ref="B66:C66"/>
    <mergeCell ref="A8:A9"/>
    <mergeCell ref="B8:B9"/>
    <mergeCell ref="C8:Y8"/>
    <mergeCell ref="C58:D58"/>
    <mergeCell ref="C59:D59"/>
    <mergeCell ref="C60:D60"/>
  </mergeCells>
  <pageMargins left="0" right="0" top="0.55118110236220474" bottom="0.35433070866141736" header="0.11811023622047245" footer="0.11811023622047245"/>
  <pageSetup paperSize="9" scale="50" orientation="landscape" r:id="rId1"/>
  <rowBreaks count="1" manualBreakCount="1">
    <brk id="42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паспорт</vt:lpstr>
      <vt:lpstr>0611061</vt:lpstr>
      <vt:lpstr>ріш. 30.09.2022 (3110)</vt:lpstr>
      <vt:lpstr>ріш. 26.08.2022 (3110)</vt:lpstr>
      <vt:lpstr>ріш. 25.02.2022 (3132)</vt:lpstr>
      <vt:lpstr>ріш.24.12.2021(2210+3110+2240</vt:lpstr>
      <vt:lpstr>'ріш. 25.02.2022 (3132)'!Заголовки_для_печати</vt:lpstr>
      <vt:lpstr>'ріш. 26.08.2022 (3110)'!Заголовки_для_печати</vt:lpstr>
      <vt:lpstr>'ріш. 30.09.2022 (3110)'!Заголовки_для_печати</vt:lpstr>
      <vt:lpstr>'ріш.24.12.2021(2210+3110+2240'!Заголовки_для_печати</vt:lpstr>
      <vt:lpstr>'0611061'!Область_печати</vt:lpstr>
      <vt:lpstr>паспорт!Область_печати</vt:lpstr>
      <vt:lpstr>'ріш. 25.02.2022 (3132)'!Область_печати</vt:lpstr>
      <vt:lpstr>'ріш. 26.08.2022 (3110)'!Область_печати</vt:lpstr>
      <vt:lpstr>'ріш. 30.09.2022 (3110)'!Область_печати</vt:lpstr>
      <vt:lpstr>'ріш.24.12.2021(2210+3110+2240'!Область_печати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2022-10-29T09:23:43Z</dcterms:modified>
</cp:coreProperties>
</file>